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1481fd0500a9317/Plocha/"/>
    </mc:Choice>
  </mc:AlternateContent>
  <xr:revisionPtr revIDLastSave="0" documentId="8_{CA384755-CD6C-48D5-8B3E-3FCE87059D2E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101_D.1.4.12 01 Pol" sheetId="12" r:id="rId4"/>
    <sheet name="SO 101_D.1.4.12 02 Pol" sheetId="13" r:id="rId5"/>
    <sheet name="SO 101_D.1.4.12 03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101_D.1.4.12 01 Pol'!$1:$7</definedName>
    <definedName name="_xlnm.Print_Titles" localSheetId="4">'SO 101_D.1.4.12 02 Pol'!$1:$7</definedName>
    <definedName name="_xlnm.Print_Titles" localSheetId="5">'SO 101_D.1.4.12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101_D.1.4.12 01 Pol'!$A$1:$X$44</definedName>
    <definedName name="_xlnm.Print_Area" localSheetId="4">'SO 101_D.1.4.12 02 Pol'!$A$1:$X$74</definedName>
    <definedName name="_xlnm.Print_Area" localSheetId="5">'SO 101_D.1.4.12 03 Pol'!$A$1:$X$36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" l="1"/>
  <c r="I53" i="1"/>
  <c r="G43" i="1"/>
  <c r="F43" i="1"/>
  <c r="G42" i="1"/>
  <c r="F42" i="1"/>
  <c r="G26" i="14"/>
  <c r="G9" i="14"/>
  <c r="G8" i="14" s="1"/>
  <c r="I9" i="14"/>
  <c r="I8" i="14" s="1"/>
  <c r="K9" i="14"/>
  <c r="K8" i="14" s="1"/>
  <c r="M9" i="14"/>
  <c r="O9" i="14"/>
  <c r="O8" i="14" s="1"/>
  <c r="Q9" i="14"/>
  <c r="Q8" i="14" s="1"/>
  <c r="V9" i="14"/>
  <c r="G10" i="14"/>
  <c r="I10" i="14"/>
  <c r="K10" i="14"/>
  <c r="M10" i="14"/>
  <c r="O10" i="14"/>
  <c r="Q10" i="14"/>
  <c r="V10" i="14"/>
  <c r="V8" i="14" s="1"/>
  <c r="G11" i="14"/>
  <c r="M11" i="14" s="1"/>
  <c r="I11" i="14"/>
  <c r="K11" i="14"/>
  <c r="O11" i="14"/>
  <c r="Q11" i="14"/>
  <c r="V11" i="14"/>
  <c r="G12" i="14"/>
  <c r="I12" i="14"/>
  <c r="K12" i="14"/>
  <c r="M12" i="14"/>
  <c r="O12" i="14"/>
  <c r="Q12" i="14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I16" i="14"/>
  <c r="K16" i="14"/>
  <c r="M16" i="14"/>
  <c r="O16" i="14"/>
  <c r="Q16" i="14"/>
  <c r="V16" i="14"/>
  <c r="G17" i="14"/>
  <c r="I17" i="14"/>
  <c r="K17" i="14"/>
  <c r="M17" i="14"/>
  <c r="O17" i="14"/>
  <c r="Q17" i="14"/>
  <c r="V17" i="14"/>
  <c r="G18" i="14"/>
  <c r="AF26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AE26" i="14"/>
  <c r="G64" i="13"/>
  <c r="G9" i="13"/>
  <c r="I9" i="13"/>
  <c r="I8" i="13" s="1"/>
  <c r="K9" i="13"/>
  <c r="K8" i="13" s="1"/>
  <c r="M9" i="13"/>
  <c r="O9" i="13"/>
  <c r="O8" i="13" s="1"/>
  <c r="Q9" i="13"/>
  <c r="Q8" i="13" s="1"/>
  <c r="V9" i="13"/>
  <c r="G10" i="13"/>
  <c r="I10" i="13"/>
  <c r="K10" i="13"/>
  <c r="M10" i="13"/>
  <c r="O10" i="13"/>
  <c r="Q10" i="13"/>
  <c r="V10" i="13"/>
  <c r="V8" i="13" s="1"/>
  <c r="G11" i="13"/>
  <c r="G8" i="13" s="1"/>
  <c r="I11" i="13"/>
  <c r="K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4" i="13"/>
  <c r="I14" i="13"/>
  <c r="K14" i="13"/>
  <c r="M14" i="13"/>
  <c r="O14" i="13"/>
  <c r="Q14" i="13"/>
  <c r="V14" i="13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7" i="13"/>
  <c r="M17" i="13" s="1"/>
  <c r="I17" i="13"/>
  <c r="K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M23" i="13" s="1"/>
  <c r="I23" i="13"/>
  <c r="K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6" i="13"/>
  <c r="I26" i="13"/>
  <c r="K26" i="13"/>
  <c r="M26" i="13"/>
  <c r="O26" i="13"/>
  <c r="Q26" i="13"/>
  <c r="V26" i="13"/>
  <c r="G27" i="13"/>
  <c r="M27" i="13" s="1"/>
  <c r="I27" i="13"/>
  <c r="K27" i="13"/>
  <c r="O27" i="13"/>
  <c r="Q27" i="13"/>
  <c r="V27" i="13"/>
  <c r="G28" i="13"/>
  <c r="I28" i="13"/>
  <c r="K28" i="13"/>
  <c r="M28" i="13"/>
  <c r="O28" i="13"/>
  <c r="Q28" i="13"/>
  <c r="V28" i="13"/>
  <c r="G29" i="13"/>
  <c r="M29" i="13" s="1"/>
  <c r="I29" i="13"/>
  <c r="K29" i="13"/>
  <c r="O29" i="13"/>
  <c r="Q29" i="13"/>
  <c r="V29" i="13"/>
  <c r="G30" i="13"/>
  <c r="M30" i="13" s="1"/>
  <c r="I30" i="13"/>
  <c r="K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M35" i="13" s="1"/>
  <c r="I35" i="13"/>
  <c r="K35" i="13"/>
  <c r="O35" i="13"/>
  <c r="Q35" i="13"/>
  <c r="V35" i="13"/>
  <c r="G36" i="13"/>
  <c r="I36" i="13"/>
  <c r="K36" i="13"/>
  <c r="M36" i="13"/>
  <c r="O36" i="13"/>
  <c r="Q36" i="13"/>
  <c r="V36" i="13"/>
  <c r="G37" i="13"/>
  <c r="M37" i="13" s="1"/>
  <c r="I37" i="13"/>
  <c r="K37" i="13"/>
  <c r="O37" i="13"/>
  <c r="Q37" i="13"/>
  <c r="V37" i="13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0" i="13"/>
  <c r="I40" i="13"/>
  <c r="K40" i="13"/>
  <c r="M40" i="13"/>
  <c r="O40" i="13"/>
  <c r="Q40" i="13"/>
  <c r="V40" i="13"/>
  <c r="G41" i="13"/>
  <c r="M41" i="13" s="1"/>
  <c r="I41" i="13"/>
  <c r="K41" i="13"/>
  <c r="O41" i="13"/>
  <c r="Q41" i="13"/>
  <c r="V41" i="13"/>
  <c r="G42" i="13"/>
  <c r="M42" i="13" s="1"/>
  <c r="I42" i="13"/>
  <c r="K42" i="13"/>
  <c r="O42" i="13"/>
  <c r="Q42" i="13"/>
  <c r="V42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M47" i="13" s="1"/>
  <c r="I47" i="13"/>
  <c r="K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K49" i="13"/>
  <c r="O49" i="13"/>
  <c r="Q49" i="13"/>
  <c r="V49" i="13"/>
  <c r="G50" i="13"/>
  <c r="I50" i="13"/>
  <c r="K50" i="13"/>
  <c r="M50" i="13"/>
  <c r="O50" i="13"/>
  <c r="Q50" i="13"/>
  <c r="V50" i="13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M53" i="13" s="1"/>
  <c r="I53" i="13"/>
  <c r="K53" i="13"/>
  <c r="O53" i="13"/>
  <c r="Q53" i="13"/>
  <c r="V53" i="13"/>
  <c r="G54" i="13"/>
  <c r="M54" i="13" s="1"/>
  <c r="I54" i="13"/>
  <c r="K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M59" i="13" s="1"/>
  <c r="I59" i="13"/>
  <c r="K59" i="13"/>
  <c r="O59" i="13"/>
  <c r="Q59" i="13"/>
  <c r="V59" i="13"/>
  <c r="G60" i="13"/>
  <c r="I60" i="13"/>
  <c r="K60" i="13"/>
  <c r="M60" i="13"/>
  <c r="O60" i="13"/>
  <c r="Q60" i="13"/>
  <c r="V60" i="13"/>
  <c r="G61" i="13"/>
  <c r="M61" i="13" s="1"/>
  <c r="I61" i="13"/>
  <c r="K61" i="13"/>
  <c r="O61" i="13"/>
  <c r="Q61" i="13"/>
  <c r="V61" i="13"/>
  <c r="G62" i="13"/>
  <c r="I62" i="13"/>
  <c r="K62" i="13"/>
  <c r="M62" i="13"/>
  <c r="O62" i="13"/>
  <c r="Q62" i="13"/>
  <c r="V62" i="13"/>
  <c r="AE64" i="13"/>
  <c r="G9" i="12"/>
  <c r="I9" i="12"/>
  <c r="I8" i="12" s="1"/>
  <c r="K9" i="12"/>
  <c r="K8" i="12" s="1"/>
  <c r="M9" i="12"/>
  <c r="O9" i="12"/>
  <c r="O8" i="12" s="1"/>
  <c r="Q9" i="12"/>
  <c r="Q8" i="12" s="1"/>
  <c r="V9" i="12"/>
  <c r="G10" i="12"/>
  <c r="G8" i="12" s="1"/>
  <c r="I55" i="1" s="1"/>
  <c r="I10" i="12"/>
  <c r="K10" i="12"/>
  <c r="O10" i="12"/>
  <c r="Q10" i="12"/>
  <c r="V10" i="12"/>
  <c r="V8" i="12" s="1"/>
  <c r="G11" i="12"/>
  <c r="M11" i="12" s="1"/>
  <c r="I11" i="12"/>
  <c r="K11" i="12"/>
  <c r="O11" i="12"/>
  <c r="Q11" i="12"/>
  <c r="V11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I19" i="12"/>
  <c r="K19" i="12"/>
  <c r="M19" i="12"/>
  <c r="O19" i="12"/>
  <c r="Q19" i="12"/>
  <c r="V19" i="12"/>
  <c r="G20" i="12"/>
  <c r="I20" i="12"/>
  <c r="K20" i="12"/>
  <c r="M20" i="12"/>
  <c r="O20" i="12"/>
  <c r="Q20" i="12"/>
  <c r="V20" i="12"/>
  <c r="G21" i="12"/>
  <c r="I21" i="12"/>
  <c r="K21" i="12"/>
  <c r="M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I24" i="12"/>
  <c r="K24" i="12"/>
  <c r="M24" i="12"/>
  <c r="O24" i="12"/>
  <c r="Q24" i="12"/>
  <c r="V24" i="12"/>
  <c r="G25" i="12"/>
  <c r="M25" i="12" s="1"/>
  <c r="I25" i="12"/>
  <c r="K25" i="12"/>
  <c r="O25" i="12"/>
  <c r="Q25" i="12"/>
  <c r="V25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G28" i="12"/>
  <c r="I28" i="12"/>
  <c r="K28" i="12"/>
  <c r="M28" i="12"/>
  <c r="O28" i="12"/>
  <c r="Q28" i="12"/>
  <c r="V28" i="12"/>
  <c r="G29" i="12"/>
  <c r="AF34" i="12" s="1"/>
  <c r="G41" i="1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I31" i="12"/>
  <c r="K31" i="12"/>
  <c r="M31" i="12"/>
  <c r="O31" i="12"/>
  <c r="Q31" i="12"/>
  <c r="V31" i="12"/>
  <c r="G32" i="12"/>
  <c r="I32" i="12"/>
  <c r="K32" i="12"/>
  <c r="M32" i="12"/>
  <c r="O32" i="12"/>
  <c r="Q32" i="12"/>
  <c r="V32" i="12"/>
  <c r="AE34" i="12"/>
  <c r="F39" i="1" s="1"/>
  <c r="I20" i="1"/>
  <c r="I19" i="1"/>
  <c r="I18" i="1"/>
  <c r="I17" i="1"/>
  <c r="AZ47" i="1"/>
  <c r="H43" i="1"/>
  <c r="I43" i="1" s="1"/>
  <c r="H42" i="1"/>
  <c r="I42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56" i="1"/>
  <c r="J55" i="1" s="1"/>
  <c r="F44" i="1"/>
  <c r="G28" i="1" s="1"/>
  <c r="G39" i="1"/>
  <c r="G44" i="1" s="1"/>
  <c r="G25" i="1" s="1"/>
  <c r="A25" i="1" s="1"/>
  <c r="A26" i="1" s="1"/>
  <c r="G34" i="12"/>
  <c r="F41" i="1"/>
  <c r="H41" i="1" s="1"/>
  <c r="I41" i="1" s="1"/>
  <c r="F40" i="1"/>
  <c r="G40" i="1"/>
  <c r="J53" i="1"/>
  <c r="J54" i="1"/>
  <c r="J56" i="1" s="1"/>
  <c r="M18" i="14"/>
  <c r="M8" i="14" s="1"/>
  <c r="AF64" i="13"/>
  <c r="M11" i="13"/>
  <c r="M8" i="13" s="1"/>
  <c r="M29" i="12"/>
  <c r="M10" i="12"/>
  <c r="M8" i="12" s="1"/>
  <c r="H40" i="1" l="1"/>
  <c r="I40" i="1" s="1"/>
  <c r="G26" i="1"/>
  <c r="G23" i="1"/>
  <c r="H39" i="1"/>
  <c r="A23" i="1"/>
  <c r="I39" i="1" l="1"/>
  <c r="I44" i="1" s="1"/>
  <c r="H44" i="1"/>
  <c r="A24" i="1"/>
  <c r="G24" i="1"/>
  <c r="A27" i="1" s="1"/>
  <c r="J42" i="1" l="1"/>
  <c r="J39" i="1"/>
  <c r="J44" i="1" s="1"/>
  <c r="J43" i="1"/>
  <c r="J40" i="1"/>
  <c r="J41" i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420737756902</author>
  </authors>
  <commentList>
    <comment ref="S6" authorId="0" shapeId="0" xr:uid="{B78082C7-D175-415D-81AE-EA4CF93A476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ACB23D9-897A-4733-80FF-76DA44E4AB0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420737756902</author>
  </authors>
  <commentList>
    <comment ref="S6" authorId="0" shapeId="0" xr:uid="{0AB9145A-3413-4633-B8D4-92B0B7B278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C4F104B-C92B-40E0-9327-017E84D3D0F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420737756902</author>
  </authors>
  <commentList>
    <comment ref="S6" authorId="0" shapeId="0" xr:uid="{B6F9B387-1686-4C7F-B5B1-0CC9F3BF709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CD693A-8C43-4291-8464-17D598157AB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<sst xmlns="http://schemas.openxmlformats.org/spreadsheetml/2006/main" count="897" uniqueCount="299">
  <si>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</si>
  <si>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</si>
  <si>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</si>
  <si>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</si>
  <si>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</si>
  <si>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</si>
  <si>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</si>
  <si>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</si>
  <si>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</si>
  <si>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</si>
  <si>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</si>
  <si>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</si>
  <si>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</si>
  <si>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</si>
  <si>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</si>
  <si>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</si>
  <si>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</si>
  <si>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</si>
  <si>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</si>
  <si>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</si>
  <si>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</si>
  <si>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</si>
  <si>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</si>
  <si>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</si>
  <si>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</si>
  <si>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</si>
  <si>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</si>
  <si>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</si>
  <si>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</si>
  <si>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</si>
  <si>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</si>
  <si>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</si>
  <si>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</si>
  <si>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</si>
  <si>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</si>
  <si>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</si>
  <si>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</si>
  <si>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</si>
  <si>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</si>
  <si>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</si>
  <si>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</si>
  <si>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</si>
  <si>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</si>
  <si>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18_08_2023</t>
  </si>
  <si>
    <t>Rekonstrukce a přístavba Městské knihovny ve Velkém Meziříčí; č.p.1392/22</t>
  </si>
  <si>
    <t>Město Velké Meziříčí</t>
  </si>
  <si>
    <t>Radnická 29/1</t>
  </si>
  <si>
    <t>Velké Meziříčí</t>
  </si>
  <si>
    <t>59401</t>
  </si>
  <si>
    <t>00295671</t>
  </si>
  <si>
    <t>CZ00295671</t>
  </si>
  <si>
    <t>Stavba</t>
  </si>
  <si>
    <t>SO 101_D.1.4.12</t>
  </si>
  <si>
    <t>Vybavení interiéru</t>
  </si>
  <si>
    <t>01</t>
  </si>
  <si>
    <t>TYPICKÉ NÁBYTKOVÉ VYBAVENÍ</t>
  </si>
  <si>
    <t>02</t>
  </si>
  <si>
    <t>ATYPICKÉ NÁBYTKOVÉ VYBAVENÍ</t>
  </si>
  <si>
    <t>03</t>
  </si>
  <si>
    <t>OSTATNÍ NÁBYTKOVÉ VYBAVENÍ</t>
  </si>
  <si>
    <t>Celkem za stavbu</t>
  </si>
  <si>
    <t>CZK</t>
  </si>
  <si>
    <t>#POPO</t>
  </si>
  <si>
    <t>Popis objektu: SO 101_D.1.4.12 - Vybavení interiéru</t>
  </si>
  <si>
    <t>U všech výrobků bude naceněna dodávka a montáž na místě. Možno nahradit jiným materiálové, kvalitativně a funkčně ekvivalentním výrobkem</t>
  </si>
  <si>
    <t>Rekapitulace dílů</t>
  </si>
  <si>
    <t>Typ dílu</t>
  </si>
  <si>
    <t>_1</t>
  </si>
  <si>
    <t>Nábytek - ostatní</t>
  </si>
  <si>
    <t>Vybavení nábytkem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</si>
  <si>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</si>
  <si>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</si>
  <si>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</si>
  <si>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</si>
  <si>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</si>
  <si>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</si>
  <si>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</si>
  <si>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</si>
  <si>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</si>
  <si>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</si>
  <si>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</si>
  <si>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</si>
  <si>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</si>
  <si>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</si>
  <si>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</si>
  <si>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</si>
  <si>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</si>
  <si>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</si>
  <si>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</si>
  <si>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</si>
  <si>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</si>
  <si>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</si>
  <si>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</si>
  <si>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</si>
  <si>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</si>
  <si>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</si>
  <si>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</si>
  <si>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</si>
  <si>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</si>
  <si>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725RT00001</t>
  </si>
  <si>
    <t>Židle u veřejného PC viz specifikace prvků - interiérový nábytek i.1</t>
  </si>
  <si>
    <t>kus</t>
  </si>
  <si>
    <t>Vlastní</t>
  </si>
  <si>
    <t>Indiv</t>
  </si>
  <si>
    <t>Specifikace</t>
  </si>
  <si>
    <t>POL3_0</t>
  </si>
  <si>
    <t>725RT00002</t>
  </si>
  <si>
    <t>Kancelářské křeslo viz specifikace prvků - interiérový nábytek i.2</t>
  </si>
  <si>
    <t>725RT00003</t>
  </si>
  <si>
    <t>Stohovatelná židle ve velkém sálu viz specifikace prvků - interiérový nábytek i.3</t>
  </si>
  <si>
    <t>725RT00004</t>
  </si>
  <si>
    <t>Stohovatelný stůl viz specifikace prvků - interiérový nábytek i.4</t>
  </si>
  <si>
    <t>725RT00005</t>
  </si>
  <si>
    <t>Dětská židle viz specifikace prvků - interiérový nábytek i.5</t>
  </si>
  <si>
    <t>725RT00006</t>
  </si>
  <si>
    <t>Sedací jednotka větší viz specifikace prvků - interiérový nábytek i.6</t>
  </si>
  <si>
    <t>725RT00007</t>
  </si>
  <si>
    <t>Sedací jednotka menší viz specifikace prvků - interiérový nábytek i.7</t>
  </si>
  <si>
    <t>725RT00008</t>
  </si>
  <si>
    <t>Šatní lavice 1500 mm viz specifikace prvků - interiérový nábytek i.8</t>
  </si>
  <si>
    <t>725RT00009</t>
  </si>
  <si>
    <t>Šatní lavice viz specifikace prvků - interiérový nábytek i.9</t>
  </si>
  <si>
    <t>725RT00010</t>
  </si>
  <si>
    <t>Kulatý stolek viz specifikace prvků - interiérový nábytek i.10</t>
  </si>
  <si>
    <t>725RT00011</t>
  </si>
  <si>
    <t>Dětský stolek viz specifikace prvků - interiérový nábytek i.11</t>
  </si>
  <si>
    <t>725RT00012</t>
  </si>
  <si>
    <t>Šatní lavice viz specifikace prvků - interiérový nábytek i.12</t>
  </si>
  <si>
    <t>725RT00013</t>
  </si>
  <si>
    <t>Křeslo ředitelka viz specifikace prvků - interiérový nábytek i.13</t>
  </si>
  <si>
    <t>725RT00014</t>
  </si>
  <si>
    <t>Stolek ředitelka viz specifikace prvků - interiérový nábytek i.14</t>
  </si>
  <si>
    <t>725RT00015</t>
  </si>
  <si>
    <t>Sedačka ředitelka viz specifikace prvků - interiérový nábytek i.15</t>
  </si>
  <si>
    <t>725RT00016</t>
  </si>
  <si>
    <t>Set stolu a 4 židle na terasu viz specifikace prvků - interiérový nábytek i.16</t>
  </si>
  <si>
    <t>set</t>
  </si>
  <si>
    <t>725RT00017</t>
  </si>
  <si>
    <t>Výstavní fundus viz specifikace prvků - interiérový nábytek i.17</t>
  </si>
  <si>
    <t>725RT00018</t>
  </si>
  <si>
    <t>Zrcadlová skříňka viz specifikace prvků - interiérový nábytek i.18</t>
  </si>
  <si>
    <t>725RT00019</t>
  </si>
  <si>
    <t>Skladové ocelové regály viz specifikace prvků - interiérový nábytek i.19</t>
  </si>
  <si>
    <t>725RT00020</t>
  </si>
  <si>
    <t>Skladové ocelové regály viz specifikace prvků - interiérový nábytek i.20</t>
  </si>
  <si>
    <t>725RT00021</t>
  </si>
  <si>
    <t>Podsedáky viz specifikace prvků - interiérový nábytek i.21</t>
  </si>
  <si>
    <t>Práce</t>
  </si>
  <si>
    <t>POL1_1</t>
  </si>
  <si>
    <t>725RT00022</t>
  </si>
  <si>
    <t>Válecí polštář viz specifikace prvků - interiérový nábytek i.22</t>
  </si>
  <si>
    <t>725RT00023</t>
  </si>
  <si>
    <t>Zahradní houpací židle viz specifikace prvků - interiérový nábytek i.23</t>
  </si>
  <si>
    <t>725RT00024</t>
  </si>
  <si>
    <t>Vzorkování typických výrobků</t>
  </si>
  <si>
    <t>SUM</t>
  </si>
  <si>
    <t>Poznámky uchazeče k zadání</t>
  </si>
  <si>
    <t>POPUZIV</t>
  </si>
  <si>
    <t>END</t>
  </si>
  <si>
    <t/>
  </si>
  <si>
    <t>725RA00001</t>
  </si>
  <si>
    <t>Přebalovací pult viz specifikace prvků - interiérový nábytek 01</t>
  </si>
  <si>
    <t>725RA00002</t>
  </si>
  <si>
    <t>Řečnický pult viz specifikace prvků - interiérový nábytek 02</t>
  </si>
  <si>
    <t>725RA00003</t>
  </si>
  <si>
    <t>Nástěný věšák 2,10m viz specifikace prvků - interiérový nábytek 03</t>
  </si>
  <si>
    <t>725RA00004</t>
  </si>
  <si>
    <t>Nástěný věšák 2,45m viz specifikace prvků - interiérový nábytek 04</t>
  </si>
  <si>
    <t>725RA00005</t>
  </si>
  <si>
    <t>Regál se zády 1000x300x2106 mm viz specifikace prvků - interiérový nábytek 05</t>
  </si>
  <si>
    <t>725RA00006</t>
  </si>
  <si>
    <t>Regál se zády 1500x300x2106 mm viz specifikace prvků - interiérový nábytek 06</t>
  </si>
  <si>
    <t>725RA00007</t>
  </si>
  <si>
    <t>Regál se zády 800x300x2106 mm viz specifikace prvků - interiérový nábytek 07</t>
  </si>
  <si>
    <t>725RA00008</t>
  </si>
  <si>
    <t>Regál se zády 750x300x2106 mm viz specifikace prvků - interiérový nábytek 08</t>
  </si>
  <si>
    <t>725RA00010</t>
  </si>
  <si>
    <t>Regál snížený 1500x300x814 mm viz specifikace prvků - interiérový nábytek 10</t>
  </si>
  <si>
    <t>725RA00011</t>
  </si>
  <si>
    <t>Regál se zády 2000x300x2106 mm viz specifikace prvků - interiérový nábytek 11</t>
  </si>
  <si>
    <t>725RA00012</t>
  </si>
  <si>
    <t>Regál bez zád 2000x300x2106 mm viz specifikace prvků - interiérový nábytek 12</t>
  </si>
  <si>
    <t>725RA00013</t>
  </si>
  <si>
    <t>Regál bez zád 1000x300x2106 mm viz specifikace prvků - interiérový nábytek 13</t>
  </si>
  <si>
    <t>725RA00015</t>
  </si>
  <si>
    <t>Regál snížený bez zad 500x300x1137 mm viz specifikace prvků - interiérový nábytek 15</t>
  </si>
  <si>
    <t>725RA00016</t>
  </si>
  <si>
    <t>Regál na časopisy viz specifikace prvků - interiérový nábytek 16</t>
  </si>
  <si>
    <t>725RA00017</t>
  </si>
  <si>
    <t>Regál velkoformátový viz specifikace prvků - interiérový nábytek 17</t>
  </si>
  <si>
    <t>725RA00018</t>
  </si>
  <si>
    <t>Regál velkoformátový viz specifikace prvků - interiérový nábytek 18</t>
  </si>
  <si>
    <t>725RA00019A</t>
  </si>
  <si>
    <t>Regál na CD viz specifikace prvků - interiérový nábytek 19.1</t>
  </si>
  <si>
    <t>725RA00019B</t>
  </si>
  <si>
    <t>Regál na CD viz specifikace prvků - interiérový nábytek 19.2</t>
  </si>
  <si>
    <t>725RA00020A</t>
  </si>
  <si>
    <t>Regál děti 2000x300x1460 mm viz specifikace prvků - interiérový nábytek 20.1</t>
  </si>
  <si>
    <t>725RA00020B</t>
  </si>
  <si>
    <t>Regál děti 1000x300x1460 mm viz specifikace prvků - interiérový nábytek 20.2</t>
  </si>
  <si>
    <t>725RA00021</t>
  </si>
  <si>
    <t>Regál děti 500x300x1460 mm viz specifikace prvků - interiérový nábytek 21</t>
  </si>
  <si>
    <t>725RA00022</t>
  </si>
  <si>
    <t>Snížený regál 2200x500x750mm viz specifikace prvků - interiérový nábytek 22</t>
  </si>
  <si>
    <t>725RA00023</t>
  </si>
  <si>
    <t>Stůl pro NEK katalog viz specifikace prvků - interiérový nábytek 23</t>
  </si>
  <si>
    <t>725RA00024</t>
  </si>
  <si>
    <t>Regál za centrální pul 2000x450x2106 mm viz specifikace prvků - interiérový nábytek 24</t>
  </si>
  <si>
    <t>725RA00025</t>
  </si>
  <si>
    <t>Výpůjční pult viz specifikace prvků - interiérový nábytek 25</t>
  </si>
  <si>
    <t>725RA00026</t>
  </si>
  <si>
    <t>Regál pod schodištěm viz specifikace prvků - interiérový nábytek 26</t>
  </si>
  <si>
    <t>725RA00027A</t>
  </si>
  <si>
    <t>Kruhová knihovna viz specifikace prvků - interiérový nábytek 27.1</t>
  </si>
  <si>
    <t>725RA00027B</t>
  </si>
  <si>
    <t>Kruhová knihovna viz specifikace prvků - interiérový nábytek 27.2</t>
  </si>
  <si>
    <t>725RA00028</t>
  </si>
  <si>
    <t>Regál zaoblený viz specifikace prvků - interiérový nábytek 28</t>
  </si>
  <si>
    <t>725RA00029</t>
  </si>
  <si>
    <t>Regál zaoblený viz specifikace prvků - interiérový nábytek 29</t>
  </si>
  <si>
    <t>725RA00030</t>
  </si>
  <si>
    <t>PC stůl viz specifikace prvků - interiérový nábytek 30</t>
  </si>
  <si>
    <t>725RA00031</t>
  </si>
  <si>
    <t>Info stůl viz specifikace prvků - interiérový nábytek 31</t>
  </si>
  <si>
    <t>725RA00032</t>
  </si>
  <si>
    <t>Kulatá lavice viz specifikace prvků - interiérový nábytek 32</t>
  </si>
  <si>
    <t>725RA00033</t>
  </si>
  <si>
    <t>Regály archiv ředitelka viz specifikace prvků - interiérový nábytek 33</t>
  </si>
  <si>
    <t>725RA00034</t>
  </si>
  <si>
    <t>Regály archiv ředitelka pod okno viz specifikace prvků - interiérový nábytek 34</t>
  </si>
  <si>
    <t>725RA00035</t>
  </si>
  <si>
    <t>Skříň ředitelka viz specifikace prvků - interiérový nábytek 35</t>
  </si>
  <si>
    <t>725RA00036</t>
  </si>
  <si>
    <t>Skříň kancelář viz specifikace prvků - interiérový nábytek 36</t>
  </si>
  <si>
    <t>725RA00038</t>
  </si>
  <si>
    <t>Stůl ředitelka viz specifikace prvků - interiérový nábytek 38</t>
  </si>
  <si>
    <t>725RA00039</t>
  </si>
  <si>
    <t>Stůl na PC ředitelka viz specifikace prvků - interiérový nábytek 39</t>
  </si>
  <si>
    <t>725RA00040</t>
  </si>
  <si>
    <t>Stůl kanceláře viz specifikace prvků - interiérový nábytek 40</t>
  </si>
  <si>
    <t>725RA00041</t>
  </si>
  <si>
    <t>Stůl obalovna viz specifikace prvků - interiérový nábytek 41</t>
  </si>
  <si>
    <t>725RA00042</t>
  </si>
  <si>
    <t>Stůl kancelář viz specifikace prvků - interiérový nábytek 42</t>
  </si>
  <si>
    <t>725RA00043</t>
  </si>
  <si>
    <t>Stůl kancelář viz specifikace prvků - interiérový nábytek 43</t>
  </si>
  <si>
    <t>725RA00044</t>
  </si>
  <si>
    <t>Stůl kancelář viz specifikace prvků - interiérový nábytek 44</t>
  </si>
  <si>
    <t>725RA00045</t>
  </si>
  <si>
    <t>Regál na papíry viz specifikace prvků - interiérový nábytek 45</t>
  </si>
  <si>
    <t>725RA00046</t>
  </si>
  <si>
    <t>Police úklid viz specifikace prvků - interiérový nábytek 46</t>
  </si>
  <si>
    <t>725RA00047</t>
  </si>
  <si>
    <t>Šatní skříně viz specifikace prvků - interiérový nábytek 47</t>
  </si>
  <si>
    <t>725RA00050</t>
  </si>
  <si>
    <t>Děrovaná stěna 1200x2600mm viz specifikace prvků - interiérový nábytek 50</t>
  </si>
  <si>
    <t>725RA00051</t>
  </si>
  <si>
    <t>Děrovaná stěna 1050x2106mm viz specifikace prvků - interiérový nábytek 51</t>
  </si>
  <si>
    <t>725RA00052</t>
  </si>
  <si>
    <t>Stěna pro katalogový PC děti viz specifikace prvků - interiérový nábytek 52</t>
  </si>
  <si>
    <t>725RA00053</t>
  </si>
  <si>
    <t>Děrovaná stěna 600x2106mm viz specifikace prvků - interiérový nábytek 53</t>
  </si>
  <si>
    <t>725RA00054</t>
  </si>
  <si>
    <t>Děrovaná stěna 600x1460mm viz specifikace prvků - interiérový nábytek 54</t>
  </si>
  <si>
    <t>725RA00055</t>
  </si>
  <si>
    <t>Stěna pro katalogový PC viz specifikace prvků - interiérový nábytek 55</t>
  </si>
  <si>
    <t>725RA00056</t>
  </si>
  <si>
    <t>Dílenská dokumentace atypických prvků</t>
  </si>
  <si>
    <t>725RO00001</t>
  </si>
  <si>
    <t>Zásobník na toaletní papír viz specifikace prvků - interiérový nábytek I.1</t>
  </si>
  <si>
    <t>725RO00002</t>
  </si>
  <si>
    <t>Zásobník na papírové ručníky viz specifikace prvků - interiérový nábytek I.2</t>
  </si>
  <si>
    <t>725RO00003</t>
  </si>
  <si>
    <t>Nástěnný zásobník tekutého mýdla viz specifikace prvků - interiérový nábytek I.3</t>
  </si>
  <si>
    <t>725RO00004</t>
  </si>
  <si>
    <t>Nerezový odpadkový koš viz specifikace prvků - interiérový nábytek I.4</t>
  </si>
  <si>
    <t>725RO00005</t>
  </si>
  <si>
    <t>Nástěnný WC kartáč viz specifikace prvků - interiérový nábytek I.5</t>
  </si>
  <si>
    <t>725RO00006</t>
  </si>
  <si>
    <t>Konvice viz specifikace prvků - interiérový nábytek I.6</t>
  </si>
  <si>
    <t>725RO00007</t>
  </si>
  <si>
    <t>Kávovar viz specifikace prvků - interiérový nábytek I.7</t>
  </si>
  <si>
    <t>725RO00008</t>
  </si>
  <si>
    <t>Mikrovlnná trouba viz specifikace prvků - interiérový nábytek I.8</t>
  </si>
  <si>
    <t>725RO00009</t>
  </si>
  <si>
    <t>Lednice viz specifikace prvků - interiérový nábytek I.9</t>
  </si>
  <si>
    <t>725RO00010</t>
  </si>
  <si>
    <t>Myčka nádobí viz specifikace prvků - interiérový nábytek I.10</t>
  </si>
  <si>
    <t>725RO00011</t>
  </si>
  <si>
    <t>Odpadkový koš na pleny viz specifikace prvků - interiérový nábytek I.11</t>
  </si>
  <si>
    <t>725RO00012</t>
  </si>
  <si>
    <t>Deštník viz specifikace prvků - interiérový nábytek I.12</t>
  </si>
  <si>
    <t>725RO00013</t>
  </si>
  <si>
    <t>Stolní LED lampa viz specifikace prvků - interiérový nábytek I.13</t>
  </si>
  <si>
    <t>725RO00014</t>
  </si>
  <si>
    <t>Flipchart viz specifikace prvků - interiérový nábytek I.14</t>
  </si>
  <si>
    <t>725RO00015</t>
  </si>
  <si>
    <t>Obalovací stroj viz specifikace prvků - interiérový nábytek I.15</t>
  </si>
  <si>
    <t>725RO00016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</si>
</sst>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sheetProtection algorithmName="SHA-512" hashValue="dM7E32Ac7O5tv1vLSviFKimLSbTIACgnULN1JCC1/EHMN7Qvj8iU9TqQgqplmkhoBp0t+V3qpkNZ2VGEQHGf6Q==" saltValue="h88PrGc+OAOorJEvt7gFf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24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23</v>
      </c>
      <c r="D5" s="124" t="s">
        <v>45</v>
      </c>
      <c r="E5" s="91"/>
      <c r="F5" s="91"/>
      <c r="G5" s="91"/>
      <c r="H5" s="18" t="s">
        <v>42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36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8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SUMIF(F53:F55,A16,I53:I55)+SUMIF(F53:F55,"PSU",I53:I55)</f>
        <v>0</v>
      </c>
      <c r="J16" s="85"/>
    </row>
    <row r="17" spans="1:10" ht="23.25" customHeight="1" x14ac:dyDescent="0.2">
      <c r="A17" s="198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SUMIF(F53:F55,A17,I53:I55)</f>
        <v>0</v>
      </c>
      <c r="J17" s="85"/>
    </row>
    <row r="18" spans="1:10" ht="23.25" customHeight="1" x14ac:dyDescent="0.2">
      <c r="A18" s="198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SUMIF(F53:F55,A18,I53:I55)</f>
        <v>0</v>
      </c>
      <c r="J18" s="85"/>
    </row>
    <row r="19" spans="1:10" ht="23.25" customHeight="1" x14ac:dyDescent="0.2">
      <c r="A19" s="198" t="s">
        <v>70</v>
      </c>
      <c r="B19" s="38" t="s">
        <v>29</v>
      </c>
      <c r="C19" s="62"/>
      <c r="D19" s="63"/>
      <c r="E19" s="83"/>
      <c r="F19" s="84"/>
      <c r="G19" s="83"/>
      <c r="H19" s="84"/>
      <c r="I19" s="83">
        <f>SUMIF(F53:F55,A19,I53:I55)</f>
        <v>0</v>
      </c>
      <c r="J19" s="85"/>
    </row>
    <row r="20" spans="1:10" ht="23.25" customHeight="1" x14ac:dyDescent="0.2">
      <c r="A20" s="198" t="s">
        <v>71</v>
      </c>
      <c r="B20" s="38" t="s">
        <v>30</v>
      </c>
      <c r="C20" s="62"/>
      <c r="D20" s="63"/>
      <c r="E20" s="83"/>
      <c r="F20" s="84"/>
      <c r="G20" s="83"/>
      <c r="H20" s="84"/>
      <c r="I20" s="83">
        <f>SUMIF(F53:F55,A20,I53:I55)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52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52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'SO 101_D.1.4.12 01 Pol'!AE34+'SO 101_D.1.4.12 02 Pol'!AE64+'SO 101_D.1.4.12 03 Pol'!AE26</f>
        <v>0</v>
      </c>
      <c r="G39" s="150">
        <f>'SO 101_D.1.4.12 01 Pol'!AF34+'SO 101_D.1.4.12 02 Pol'!AF64+'SO 101_D.1.4.12 03 Pol'!AF26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'SO 101_D.1.4.12 01 Pol'!AE34+'SO 101_D.1.4.12 02 Pol'!AE64+'SO 101_D.1.4.12 03 Pol'!AE26</f>
        <v>0</v>
      </c>
      <c r="G40" s="156">
        <f>'SO 101_D.1.4.12 01 Pol'!AF34+'SO 101_D.1.4.12 02 Pol'!AF64+'SO 101_D.1.4.12 03 Pol'!AF26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'SO 101_D.1.4.12 01 Pol'!AE34</f>
        <v>0</v>
      </c>
      <c r="G41" s="151">
        <f>'SO 101_D.1.4.12 01 Pol'!AF34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'SO 101_D.1.4.12 02 Pol'!AE64</f>
        <v>0</v>
      </c>
      <c r="G42" s="151">
        <f>'SO 101_D.1.4.12 02 Pol'!AF64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'SO 101_D.1.4.12 03 Pol'!AE26</f>
        <v>0</v>
      </c>
      <c r="G43" s="151">
        <f>'SO 101_D.1.4.12 03 Pol'!AF26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25.5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U všech výrobků bude naceněna dodávka a montáž na místě. Možno nahradit jiným materiálové, kvalitativně a funkčně ekvivalentním výrobkem</v>
      </c>
    </row>
    <row r="50" spans="1:10" ht="15.75" x14ac:dyDescent="0.25">
      <c r="B50" s="178" t="s">
        <v>65</v>
      </c>
    </row>
    <row r="52" spans="1:10" ht="25.5" customHeight="1" x14ac:dyDescent="0.2">
      <c r="A52" s="180"/>
      <c r="B52" s="183" t="s">
        <v>18</v>
      </c>
      <c r="C52" s="183" t="s">
        <v>6</v>
      </c>
      <c r="D52" s="184"/>
      <c r="E52" s="184"/>
      <c r="F52" s="185" t="s">
        <v>66</v>
      </c>
      <c r="G52" s="185"/>
      <c r="H52" s="185"/>
      <c r="I52" s="185" t="s">
        <v>31</v>
      </c>
      <c r="J52" s="185" t="s">
        <v>0</v>
      </c>
    </row>
    <row r="53" spans="1:10" ht="36.75" customHeight="1" x14ac:dyDescent="0.2">
      <c r="A53" s="181"/>
      <c r="B53" s="186" t="s">
        <v>67</v>
      </c>
      <c r="C53" s="187"/>
      <c r="D53" s="188"/>
      <c r="E53" s="188"/>
      <c r="F53" s="194" t="s">
        <v>26</v>
      </c>
      <c r="G53" s="195"/>
      <c r="H53" s="195"/>
      <c r="I53" s="195">
        <f>'SO 101_D.1.4.12 02 Pol'!G8</f>
        <v>0</v>
      </c>
      <c r="J53" s="192" t="str">
        <f>IF(I56=0,"",I53/I56*100)</f>
        <v/>
      </c>
    </row>
    <row r="54" spans="1:10" ht="36.75" customHeight="1" x14ac:dyDescent="0.2">
      <c r="A54" s="181"/>
      <c r="B54" s="186" t="s">
        <v>67</v>
      </c>
      <c r="C54" s="187" t="s">
        <v>68</v>
      </c>
      <c r="D54" s="188"/>
      <c r="E54" s="188"/>
      <c r="F54" s="194" t="s">
        <v>26</v>
      </c>
      <c r="G54" s="195"/>
      <c r="H54" s="195"/>
      <c r="I54" s="195">
        <f>'SO 101_D.1.4.12 03 Pol'!G8</f>
        <v>0</v>
      </c>
      <c r="J54" s="192" t="str">
        <f>IF(I56=0,"",I54/I56*100)</f>
        <v/>
      </c>
    </row>
    <row r="55" spans="1:10" ht="36.75" customHeight="1" x14ac:dyDescent="0.2">
      <c r="A55" s="181"/>
      <c r="B55" s="186" t="s">
        <v>67</v>
      </c>
      <c r="C55" s="187" t="s">
        <v>69</v>
      </c>
      <c r="D55" s="188"/>
      <c r="E55" s="188"/>
      <c r="F55" s="194" t="s">
        <v>26</v>
      </c>
      <c r="G55" s="195"/>
      <c r="H55" s="195"/>
      <c r="I55" s="195">
        <f>'SO 101_D.1.4.12 01 Pol'!G8</f>
        <v>0</v>
      </c>
      <c r="J55" s="192" t="str">
        <f>IF(I56=0,"",I55/I56*100)</f>
        <v/>
      </c>
    </row>
    <row r="56" spans="1:10" ht="25.5" customHeight="1" x14ac:dyDescent="0.2">
      <c r="A56" s="182"/>
      <c r="B56" s="189" t="s">
        <v>1</v>
      </c>
      <c r="C56" s="190"/>
      <c r="D56" s="191"/>
      <c r="E56" s="191"/>
      <c r="F56" s="196"/>
      <c r="G56" s="197"/>
      <c r="H56" s="197"/>
      <c r="I56" s="197">
        <f>SUM(I53:I55)</f>
        <v>0</v>
      </c>
      <c r="J56" s="193">
        <f>SUM(J53:J55)</f>
        <v>0</v>
      </c>
    </row>
    <row r="57" spans="1:10" x14ac:dyDescent="0.2">
      <c r="F57" s="135"/>
      <c r="G57" s="135"/>
      <c r="H57" s="135"/>
      <c r="I57" s="135"/>
      <c r="J57" s="136"/>
    </row>
    <row r="58" spans="1:10" x14ac:dyDescent="0.2">
      <c r="F58" s="135"/>
      <c r="G58" s="135"/>
      <c r="H58" s="135"/>
      <c r="I58" s="135"/>
      <c r="J58" s="136"/>
    </row>
    <row r="59" spans="1:10" x14ac:dyDescent="0.2">
      <c r="F59" s="135"/>
      <c r="G59" s="135"/>
      <c r="H59" s="135"/>
      <c r="I59" s="135"/>
      <c r="J59" s="136"/>
    </row>
  </sheetData>
  <sheetProtection algorithmName="SHA-512" hashValue="T3j118IcEpBzprNDyDUedBR07GKgsVb0SjktWvBxu4GZIT4qEsPhvEupB6p2u/7CVdrpnfvahRf7snM4wvBtNQ==" saltValue="xKG3myhs1vHKUtstDOIpp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44:E44"/>
    <mergeCell ref="B47:J47"/>
    <mergeCell ref="C53:E53"/>
    <mergeCell ref="C54:E54"/>
    <mergeCell ref="C55:E55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+pImkP70aAupBL98CEkB9T0f5ErlS6nXfzKje3/SCgVGAdC2jjtm+e4IlLKftCT+0GmS97nImOebCuDpnOFDQg==" saltValue="5GsqdaQ1MUXty9bfTHY6Q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E2FA4-17E2-4A31-A9E5-295B96FDD9EE}">
  <sheetPr>
    <outlinePr summaryBelow="0"/>
  </sheetPr>
  <dimension ref="A1:BH5000"/>
  <sheetViews>
    <sheetView workbookViewId="0">
      <pane ySplit="7" topLeftCell="A8" activePane="bottomLeft" state="frozen"/>
      <selection pane="bottomLeft" activeCell="C18" sqref="C18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72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73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73</v>
      </c>
      <c r="AG3" t="s">
        <v>74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75</v>
      </c>
    </row>
    <row r="5" spans="1:60" x14ac:dyDescent="0.2">
      <c r="D5" s="10"/>
    </row>
    <row r="6" spans="1:60" ht="38.25" x14ac:dyDescent="0.2">
      <c r="A6" s="210" t="s">
        <v>76</v>
      </c>
      <c r="B6" s="212" t="s">
        <v>77</v>
      </c>
      <c r="C6" s="212" t="s">
        <v>78</v>
      </c>
      <c r="D6" s="211" t="s">
        <v>79</v>
      </c>
      <c r="E6" s="210" t="s">
        <v>80</v>
      </c>
      <c r="F6" s="209" t="s">
        <v>81</v>
      </c>
      <c r="G6" s="210" t="s">
        <v>31</v>
      </c>
      <c r="H6" s="213" t="s">
        <v>32</v>
      </c>
      <c r="I6" s="213" t="s">
        <v>82</v>
      </c>
      <c r="J6" s="213" t="s">
        <v>33</v>
      </c>
      <c r="K6" s="213" t="s">
        <v>83</v>
      </c>
      <c r="L6" s="213" t="s">
        <v>84</v>
      </c>
      <c r="M6" s="213" t="s">
        <v>85</v>
      </c>
      <c r="N6" s="213" t="s">
        <v>86</v>
      </c>
      <c r="O6" s="213" t="s">
        <v>87</v>
      </c>
      <c r="P6" s="213" t="s">
        <v>88</v>
      </c>
      <c r="Q6" s="213" t="s">
        <v>89</v>
      </c>
      <c r="R6" s="213" t="s">
        <v>90</v>
      </c>
      <c r="S6" s="213" t="s">
        <v>91</v>
      </c>
      <c r="T6" s="213" t="s">
        <v>92</v>
      </c>
      <c r="U6" s="213" t="s">
        <v>93</v>
      </c>
      <c r="V6" s="213" t="s">
        <v>94</v>
      </c>
      <c r="W6" s="213" t="s">
        <v>95</v>
      </c>
      <c r="X6" s="213" t="s">
        <v>96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4" t="s">
        <v>97</v>
      </c>
      <c r="B8" s="235" t="s">
        <v>67</v>
      </c>
      <c r="C8" s="253" t="s">
        <v>69</v>
      </c>
      <c r="D8" s="236"/>
      <c r="E8" s="237"/>
      <c r="F8" s="238"/>
      <c r="G8" s="239">
        <f>SUMIF(AG9:AG32,"&lt;&gt;NOR",G9:G32)</f>
        <v>0</v>
      </c>
      <c r="H8" s="233"/>
      <c r="I8" s="233">
        <f>SUM(I9:I32)</f>
        <v>0</v>
      </c>
      <c r="J8" s="233"/>
      <c r="K8" s="233">
        <f>SUM(K9:K32)</f>
        <v>0</v>
      </c>
      <c r="L8" s="233"/>
      <c r="M8" s="233">
        <f>SUM(M9:M32)</f>
        <v>0</v>
      </c>
      <c r="N8" s="233"/>
      <c r="O8" s="233">
        <f>SUM(O9:O32)</f>
        <v>0</v>
      </c>
      <c r="P8" s="233"/>
      <c r="Q8" s="233">
        <f>SUM(Q9:Q32)</f>
        <v>0</v>
      </c>
      <c r="R8" s="233"/>
      <c r="S8" s="233"/>
      <c r="T8" s="233"/>
      <c r="U8" s="233"/>
      <c r="V8" s="233">
        <f>SUM(V9:V32)</f>
        <v>0</v>
      </c>
      <c r="W8" s="233"/>
      <c r="X8" s="233"/>
      <c r="AG8" t="s">
        <v>98</v>
      </c>
    </row>
    <row r="9" spans="1:60" ht="22.5" outlineLevel="1" x14ac:dyDescent="0.2">
      <c r="A9" s="246">
        <v>1</v>
      </c>
      <c r="B9" s="247" t="s">
        <v>99</v>
      </c>
      <c r="C9" s="254" t="s">
        <v>100</v>
      </c>
      <c r="D9" s="248" t="s">
        <v>101</v>
      </c>
      <c r="E9" s="249">
        <v>10</v>
      </c>
      <c r="F9" s="250"/>
      <c r="G9" s="251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 t="s">
        <v>102</v>
      </c>
      <c r="T9" s="231" t="s">
        <v>103</v>
      </c>
      <c r="U9" s="231">
        <v>0</v>
      </c>
      <c r="V9" s="231">
        <f>ROUND(E9*U9,2)</f>
        <v>0</v>
      </c>
      <c r="W9" s="231"/>
      <c r="X9" s="231" t="s">
        <v>104</v>
      </c>
      <c r="Y9" s="214"/>
      <c r="Z9" s="214"/>
      <c r="AA9" s="214"/>
      <c r="AB9" s="214"/>
      <c r="AC9" s="214"/>
      <c r="AD9" s="214"/>
      <c r="AE9" s="214"/>
      <c r="AF9" s="214"/>
      <c r="AG9" s="214" t="s">
        <v>105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22.5" outlineLevel="1" x14ac:dyDescent="0.2">
      <c r="A10" s="246">
        <v>2</v>
      </c>
      <c r="B10" s="247" t="s">
        <v>106</v>
      </c>
      <c r="C10" s="254" t="s">
        <v>107</v>
      </c>
      <c r="D10" s="248" t="s">
        <v>101</v>
      </c>
      <c r="E10" s="249">
        <v>14</v>
      </c>
      <c r="F10" s="250"/>
      <c r="G10" s="251">
        <f>ROUND(E10*F10,2)</f>
        <v>0</v>
      </c>
      <c r="H10" s="232"/>
      <c r="I10" s="231">
        <f>ROUND(E10*H10,2)</f>
        <v>0</v>
      </c>
      <c r="J10" s="232"/>
      <c r="K10" s="231">
        <f>ROUND(E10*J10,2)</f>
        <v>0</v>
      </c>
      <c r="L10" s="231">
        <v>21</v>
      </c>
      <c r="M10" s="231">
        <f>G10*(1+L10/100)</f>
        <v>0</v>
      </c>
      <c r="N10" s="231">
        <v>0</v>
      </c>
      <c r="O10" s="231">
        <f>ROUND(E10*N10,2)</f>
        <v>0</v>
      </c>
      <c r="P10" s="231">
        <v>0</v>
      </c>
      <c r="Q10" s="231">
        <f>ROUND(E10*P10,2)</f>
        <v>0</v>
      </c>
      <c r="R10" s="231"/>
      <c r="S10" s="231" t="s">
        <v>102</v>
      </c>
      <c r="T10" s="231" t="s">
        <v>103</v>
      </c>
      <c r="U10" s="231">
        <v>0</v>
      </c>
      <c r="V10" s="231">
        <f>ROUND(E10*U10,2)</f>
        <v>0</v>
      </c>
      <c r="W10" s="231"/>
      <c r="X10" s="231" t="s">
        <v>104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105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2.5" outlineLevel="1" x14ac:dyDescent="0.2">
      <c r="A11" s="246">
        <v>3</v>
      </c>
      <c r="B11" s="247" t="s">
        <v>108</v>
      </c>
      <c r="C11" s="254" t="s">
        <v>109</v>
      </c>
      <c r="D11" s="248" t="s">
        <v>101</v>
      </c>
      <c r="E11" s="249">
        <v>64</v>
      </c>
      <c r="F11" s="250"/>
      <c r="G11" s="251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1">
        <v>0</v>
      </c>
      <c r="O11" s="231">
        <f>ROUND(E11*N11,2)</f>
        <v>0</v>
      </c>
      <c r="P11" s="231">
        <v>0</v>
      </c>
      <c r="Q11" s="231">
        <f>ROUND(E11*P11,2)</f>
        <v>0</v>
      </c>
      <c r="R11" s="231"/>
      <c r="S11" s="231" t="s">
        <v>102</v>
      </c>
      <c r="T11" s="231" t="s">
        <v>103</v>
      </c>
      <c r="U11" s="231">
        <v>0</v>
      </c>
      <c r="V11" s="231">
        <f>ROUND(E11*U11,2)</f>
        <v>0</v>
      </c>
      <c r="W11" s="231"/>
      <c r="X11" s="231" t="s">
        <v>104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105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2.5" outlineLevel="1" x14ac:dyDescent="0.2">
      <c r="A12" s="246">
        <v>4</v>
      </c>
      <c r="B12" s="247" t="s">
        <v>110</v>
      </c>
      <c r="C12" s="254" t="s">
        <v>111</v>
      </c>
      <c r="D12" s="248" t="s">
        <v>101</v>
      </c>
      <c r="E12" s="249">
        <v>10</v>
      </c>
      <c r="F12" s="250"/>
      <c r="G12" s="251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1"/>
      <c r="S12" s="231" t="s">
        <v>102</v>
      </c>
      <c r="T12" s="231" t="s">
        <v>103</v>
      </c>
      <c r="U12" s="231">
        <v>0</v>
      </c>
      <c r="V12" s="231">
        <f>ROUND(E12*U12,2)</f>
        <v>0</v>
      </c>
      <c r="W12" s="231"/>
      <c r="X12" s="231" t="s">
        <v>104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105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2.5" outlineLevel="1" x14ac:dyDescent="0.2">
      <c r="A13" s="246">
        <v>5</v>
      </c>
      <c r="B13" s="247" t="s">
        <v>112</v>
      </c>
      <c r="C13" s="254" t="s">
        <v>113</v>
      </c>
      <c r="D13" s="248" t="s">
        <v>101</v>
      </c>
      <c r="E13" s="249">
        <v>2</v>
      </c>
      <c r="F13" s="250"/>
      <c r="G13" s="251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1"/>
      <c r="S13" s="231" t="s">
        <v>102</v>
      </c>
      <c r="T13" s="231" t="s">
        <v>103</v>
      </c>
      <c r="U13" s="231">
        <v>0</v>
      </c>
      <c r="V13" s="231">
        <f>ROUND(E13*U13,2)</f>
        <v>0</v>
      </c>
      <c r="W13" s="231"/>
      <c r="X13" s="231" t="s">
        <v>104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105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46">
        <v>6</v>
      </c>
      <c r="B14" s="247" t="s">
        <v>114</v>
      </c>
      <c r="C14" s="254" t="s">
        <v>115</v>
      </c>
      <c r="D14" s="248" t="s">
        <v>101</v>
      </c>
      <c r="E14" s="249">
        <v>10</v>
      </c>
      <c r="F14" s="250"/>
      <c r="G14" s="251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1"/>
      <c r="S14" s="231" t="s">
        <v>102</v>
      </c>
      <c r="T14" s="231" t="s">
        <v>103</v>
      </c>
      <c r="U14" s="231">
        <v>0</v>
      </c>
      <c r="V14" s="231">
        <f>ROUND(E14*U14,2)</f>
        <v>0</v>
      </c>
      <c r="W14" s="231"/>
      <c r="X14" s="231" t="s">
        <v>104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105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46">
        <v>7</v>
      </c>
      <c r="B15" s="247" t="s">
        <v>116</v>
      </c>
      <c r="C15" s="254" t="s">
        <v>117</v>
      </c>
      <c r="D15" s="248" t="s">
        <v>101</v>
      </c>
      <c r="E15" s="249">
        <v>15</v>
      </c>
      <c r="F15" s="250"/>
      <c r="G15" s="251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1"/>
      <c r="S15" s="231" t="s">
        <v>102</v>
      </c>
      <c r="T15" s="231" t="s">
        <v>103</v>
      </c>
      <c r="U15" s="231">
        <v>0</v>
      </c>
      <c r="V15" s="231">
        <f>ROUND(E15*U15,2)</f>
        <v>0</v>
      </c>
      <c r="W15" s="231"/>
      <c r="X15" s="231" t="s">
        <v>104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105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2.5" outlineLevel="1" x14ac:dyDescent="0.2">
      <c r="A16" s="246">
        <v>8</v>
      </c>
      <c r="B16" s="247" t="s">
        <v>118</v>
      </c>
      <c r="C16" s="254" t="s">
        <v>119</v>
      </c>
      <c r="D16" s="248" t="s">
        <v>101</v>
      </c>
      <c r="E16" s="249">
        <v>1</v>
      </c>
      <c r="F16" s="250"/>
      <c r="G16" s="251">
        <f>ROUND(E16*F16,2)</f>
        <v>0</v>
      </c>
      <c r="H16" s="232"/>
      <c r="I16" s="231">
        <f>ROUND(E16*H16,2)</f>
        <v>0</v>
      </c>
      <c r="J16" s="232"/>
      <c r="K16" s="231">
        <f>ROUND(E16*J16,2)</f>
        <v>0</v>
      </c>
      <c r="L16" s="231">
        <v>21</v>
      </c>
      <c r="M16" s="231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1"/>
      <c r="S16" s="231" t="s">
        <v>102</v>
      </c>
      <c r="T16" s="231" t="s">
        <v>103</v>
      </c>
      <c r="U16" s="231">
        <v>0</v>
      </c>
      <c r="V16" s="231">
        <f>ROUND(E16*U16,2)</f>
        <v>0</v>
      </c>
      <c r="W16" s="231"/>
      <c r="X16" s="231" t="s">
        <v>104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105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46">
        <v>9</v>
      </c>
      <c r="B17" s="247" t="s">
        <v>120</v>
      </c>
      <c r="C17" s="254" t="s">
        <v>121</v>
      </c>
      <c r="D17" s="248" t="s">
        <v>101</v>
      </c>
      <c r="E17" s="249">
        <v>4</v>
      </c>
      <c r="F17" s="250"/>
      <c r="G17" s="251">
        <f>ROUND(E17*F17,2)</f>
        <v>0</v>
      </c>
      <c r="H17" s="232"/>
      <c r="I17" s="231">
        <f>ROUND(E17*H17,2)</f>
        <v>0</v>
      </c>
      <c r="J17" s="232"/>
      <c r="K17" s="231">
        <f>ROUND(E17*J17,2)</f>
        <v>0</v>
      </c>
      <c r="L17" s="231">
        <v>21</v>
      </c>
      <c r="M17" s="231">
        <f>G17*(1+L17/100)</f>
        <v>0</v>
      </c>
      <c r="N17" s="231">
        <v>0</v>
      </c>
      <c r="O17" s="231">
        <f>ROUND(E17*N17,2)</f>
        <v>0</v>
      </c>
      <c r="P17" s="231">
        <v>0</v>
      </c>
      <c r="Q17" s="231">
        <f>ROUND(E17*P17,2)</f>
        <v>0</v>
      </c>
      <c r="R17" s="231"/>
      <c r="S17" s="231" t="s">
        <v>102</v>
      </c>
      <c r="T17" s="231" t="s">
        <v>103</v>
      </c>
      <c r="U17" s="231">
        <v>0</v>
      </c>
      <c r="V17" s="231">
        <f>ROUND(E17*U17,2)</f>
        <v>0</v>
      </c>
      <c r="W17" s="231"/>
      <c r="X17" s="231" t="s">
        <v>104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105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46">
        <v>10</v>
      </c>
      <c r="B18" s="247" t="s">
        <v>122</v>
      </c>
      <c r="C18" s="254" t="s">
        <v>123</v>
      </c>
      <c r="D18" s="248" t="s">
        <v>101</v>
      </c>
      <c r="E18" s="249">
        <v>7</v>
      </c>
      <c r="F18" s="250"/>
      <c r="G18" s="251">
        <f>ROUND(E18*F18,2)</f>
        <v>0</v>
      </c>
      <c r="H18" s="232"/>
      <c r="I18" s="231">
        <f>ROUND(E18*H18,2)</f>
        <v>0</v>
      </c>
      <c r="J18" s="232"/>
      <c r="K18" s="231">
        <f>ROUND(E18*J18,2)</f>
        <v>0</v>
      </c>
      <c r="L18" s="231">
        <v>21</v>
      </c>
      <c r="M18" s="231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1"/>
      <c r="S18" s="231" t="s">
        <v>102</v>
      </c>
      <c r="T18" s="231" t="s">
        <v>103</v>
      </c>
      <c r="U18" s="231">
        <v>0</v>
      </c>
      <c r="V18" s="231">
        <f>ROUND(E18*U18,2)</f>
        <v>0</v>
      </c>
      <c r="W18" s="231"/>
      <c r="X18" s="231" t="s">
        <v>104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105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46">
        <v>11</v>
      </c>
      <c r="B19" s="247" t="s">
        <v>124</v>
      </c>
      <c r="C19" s="254" t="s">
        <v>125</v>
      </c>
      <c r="D19" s="248" t="s">
        <v>101</v>
      </c>
      <c r="E19" s="249">
        <v>1</v>
      </c>
      <c r="F19" s="250"/>
      <c r="G19" s="251">
        <f>ROUND(E19*F19,2)</f>
        <v>0</v>
      </c>
      <c r="H19" s="232"/>
      <c r="I19" s="231">
        <f>ROUND(E19*H19,2)</f>
        <v>0</v>
      </c>
      <c r="J19" s="232"/>
      <c r="K19" s="231">
        <f>ROUND(E19*J19,2)</f>
        <v>0</v>
      </c>
      <c r="L19" s="231">
        <v>21</v>
      </c>
      <c r="M19" s="231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1"/>
      <c r="S19" s="231" t="s">
        <v>102</v>
      </c>
      <c r="T19" s="231" t="s">
        <v>103</v>
      </c>
      <c r="U19" s="231">
        <v>0</v>
      </c>
      <c r="V19" s="231">
        <f>ROUND(E19*U19,2)</f>
        <v>0</v>
      </c>
      <c r="W19" s="231"/>
      <c r="X19" s="231" t="s">
        <v>104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105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46">
        <v>12</v>
      </c>
      <c r="B20" s="247" t="s">
        <v>126</v>
      </c>
      <c r="C20" s="254" t="s">
        <v>127</v>
      </c>
      <c r="D20" s="248" t="s">
        <v>101</v>
      </c>
      <c r="E20" s="249">
        <v>1</v>
      </c>
      <c r="F20" s="250"/>
      <c r="G20" s="251">
        <f>ROUND(E20*F20,2)</f>
        <v>0</v>
      </c>
      <c r="H20" s="232"/>
      <c r="I20" s="231">
        <f>ROUND(E20*H20,2)</f>
        <v>0</v>
      </c>
      <c r="J20" s="232"/>
      <c r="K20" s="231">
        <f>ROUND(E20*J20,2)</f>
        <v>0</v>
      </c>
      <c r="L20" s="231">
        <v>21</v>
      </c>
      <c r="M20" s="231">
        <f>G20*(1+L20/100)</f>
        <v>0</v>
      </c>
      <c r="N20" s="231">
        <v>0</v>
      </c>
      <c r="O20" s="231">
        <f>ROUND(E20*N20,2)</f>
        <v>0</v>
      </c>
      <c r="P20" s="231">
        <v>0</v>
      </c>
      <c r="Q20" s="231">
        <f>ROUND(E20*P20,2)</f>
        <v>0</v>
      </c>
      <c r="R20" s="231"/>
      <c r="S20" s="231" t="s">
        <v>102</v>
      </c>
      <c r="T20" s="231" t="s">
        <v>103</v>
      </c>
      <c r="U20" s="231">
        <v>0</v>
      </c>
      <c r="V20" s="231">
        <f>ROUND(E20*U20,2)</f>
        <v>0</v>
      </c>
      <c r="W20" s="231"/>
      <c r="X20" s="231" t="s">
        <v>104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105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46">
        <v>13</v>
      </c>
      <c r="B21" s="247" t="s">
        <v>128</v>
      </c>
      <c r="C21" s="254" t="s">
        <v>129</v>
      </c>
      <c r="D21" s="248" t="s">
        <v>101</v>
      </c>
      <c r="E21" s="249">
        <v>1</v>
      </c>
      <c r="F21" s="250"/>
      <c r="G21" s="251">
        <f>ROUND(E21*F21,2)</f>
        <v>0</v>
      </c>
      <c r="H21" s="232"/>
      <c r="I21" s="231">
        <f>ROUND(E21*H21,2)</f>
        <v>0</v>
      </c>
      <c r="J21" s="232"/>
      <c r="K21" s="231">
        <f>ROUND(E21*J21,2)</f>
        <v>0</v>
      </c>
      <c r="L21" s="231">
        <v>21</v>
      </c>
      <c r="M21" s="231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1"/>
      <c r="S21" s="231" t="s">
        <v>102</v>
      </c>
      <c r="T21" s="231" t="s">
        <v>103</v>
      </c>
      <c r="U21" s="231">
        <v>0</v>
      </c>
      <c r="V21" s="231">
        <f>ROUND(E21*U21,2)</f>
        <v>0</v>
      </c>
      <c r="W21" s="231"/>
      <c r="X21" s="231" t="s">
        <v>104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105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46">
        <v>14</v>
      </c>
      <c r="B22" s="247" t="s">
        <v>130</v>
      </c>
      <c r="C22" s="254" t="s">
        <v>131</v>
      </c>
      <c r="D22" s="248" t="s">
        <v>101</v>
      </c>
      <c r="E22" s="249">
        <v>1</v>
      </c>
      <c r="F22" s="250"/>
      <c r="G22" s="251">
        <f>ROUND(E22*F22,2)</f>
        <v>0</v>
      </c>
      <c r="H22" s="232"/>
      <c r="I22" s="231">
        <f>ROUND(E22*H22,2)</f>
        <v>0</v>
      </c>
      <c r="J22" s="232"/>
      <c r="K22" s="231">
        <f>ROUND(E22*J22,2)</f>
        <v>0</v>
      </c>
      <c r="L22" s="231">
        <v>21</v>
      </c>
      <c r="M22" s="231">
        <f>G22*(1+L22/100)</f>
        <v>0</v>
      </c>
      <c r="N22" s="231">
        <v>0</v>
      </c>
      <c r="O22" s="231">
        <f>ROUND(E22*N22,2)</f>
        <v>0</v>
      </c>
      <c r="P22" s="231">
        <v>0</v>
      </c>
      <c r="Q22" s="231">
        <f>ROUND(E22*P22,2)</f>
        <v>0</v>
      </c>
      <c r="R22" s="231"/>
      <c r="S22" s="231" t="s">
        <v>102</v>
      </c>
      <c r="T22" s="231" t="s">
        <v>103</v>
      </c>
      <c r="U22" s="231">
        <v>0</v>
      </c>
      <c r="V22" s="231">
        <f>ROUND(E22*U22,2)</f>
        <v>0</v>
      </c>
      <c r="W22" s="231"/>
      <c r="X22" s="231" t="s">
        <v>104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105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2.5" outlineLevel="1" x14ac:dyDescent="0.2">
      <c r="A23" s="246">
        <v>15</v>
      </c>
      <c r="B23" s="247" t="s">
        <v>132</v>
      </c>
      <c r="C23" s="254" t="s">
        <v>133</v>
      </c>
      <c r="D23" s="248" t="s">
        <v>101</v>
      </c>
      <c r="E23" s="249">
        <v>1</v>
      </c>
      <c r="F23" s="250"/>
      <c r="G23" s="251">
        <f>ROUND(E23*F23,2)</f>
        <v>0</v>
      </c>
      <c r="H23" s="232"/>
      <c r="I23" s="231">
        <f>ROUND(E23*H23,2)</f>
        <v>0</v>
      </c>
      <c r="J23" s="232"/>
      <c r="K23" s="231">
        <f>ROUND(E23*J23,2)</f>
        <v>0</v>
      </c>
      <c r="L23" s="231">
        <v>21</v>
      </c>
      <c r="M23" s="231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1"/>
      <c r="S23" s="231" t="s">
        <v>102</v>
      </c>
      <c r="T23" s="231" t="s">
        <v>103</v>
      </c>
      <c r="U23" s="231">
        <v>0</v>
      </c>
      <c r="V23" s="231">
        <f>ROUND(E23*U23,2)</f>
        <v>0</v>
      </c>
      <c r="W23" s="231"/>
      <c r="X23" s="231" t="s">
        <v>104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105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22.5" outlineLevel="1" x14ac:dyDescent="0.2">
      <c r="A24" s="246">
        <v>16</v>
      </c>
      <c r="B24" s="247" t="s">
        <v>134</v>
      </c>
      <c r="C24" s="254" t="s">
        <v>135</v>
      </c>
      <c r="D24" s="248" t="s">
        <v>136</v>
      </c>
      <c r="E24" s="249">
        <v>2</v>
      </c>
      <c r="F24" s="250"/>
      <c r="G24" s="251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1"/>
      <c r="S24" s="231" t="s">
        <v>102</v>
      </c>
      <c r="T24" s="231" t="s">
        <v>103</v>
      </c>
      <c r="U24" s="231">
        <v>0</v>
      </c>
      <c r="V24" s="231">
        <f>ROUND(E24*U24,2)</f>
        <v>0</v>
      </c>
      <c r="W24" s="231"/>
      <c r="X24" s="231" t="s">
        <v>104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105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ht="22.5" outlineLevel="1" x14ac:dyDescent="0.2">
      <c r="A25" s="246">
        <v>17</v>
      </c>
      <c r="B25" s="247" t="s">
        <v>137</v>
      </c>
      <c r="C25" s="254" t="s">
        <v>138</v>
      </c>
      <c r="D25" s="248" t="s">
        <v>101</v>
      </c>
      <c r="E25" s="249">
        <v>25</v>
      </c>
      <c r="F25" s="250"/>
      <c r="G25" s="251">
        <f>ROUND(E25*F25,2)</f>
        <v>0</v>
      </c>
      <c r="H25" s="232"/>
      <c r="I25" s="231">
        <f>ROUND(E25*H25,2)</f>
        <v>0</v>
      </c>
      <c r="J25" s="232"/>
      <c r="K25" s="231">
        <f>ROUND(E25*J25,2)</f>
        <v>0</v>
      </c>
      <c r="L25" s="231">
        <v>21</v>
      </c>
      <c r="M25" s="231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1"/>
      <c r="S25" s="231" t="s">
        <v>102</v>
      </c>
      <c r="T25" s="231" t="s">
        <v>103</v>
      </c>
      <c r="U25" s="231">
        <v>0</v>
      </c>
      <c r="V25" s="231">
        <f>ROUND(E25*U25,2)</f>
        <v>0</v>
      </c>
      <c r="W25" s="231"/>
      <c r="X25" s="231" t="s">
        <v>104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105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2.5" outlineLevel="1" x14ac:dyDescent="0.2">
      <c r="A26" s="246">
        <v>18</v>
      </c>
      <c r="B26" s="247" t="s">
        <v>139</v>
      </c>
      <c r="C26" s="254" t="s">
        <v>140</v>
      </c>
      <c r="D26" s="248" t="s">
        <v>101</v>
      </c>
      <c r="E26" s="249">
        <v>1</v>
      </c>
      <c r="F26" s="250"/>
      <c r="G26" s="251">
        <f>ROUND(E26*F26,2)</f>
        <v>0</v>
      </c>
      <c r="H26" s="232"/>
      <c r="I26" s="231">
        <f>ROUND(E26*H26,2)</f>
        <v>0</v>
      </c>
      <c r="J26" s="232"/>
      <c r="K26" s="231">
        <f>ROUND(E26*J26,2)</f>
        <v>0</v>
      </c>
      <c r="L26" s="231">
        <v>21</v>
      </c>
      <c r="M26" s="231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1"/>
      <c r="S26" s="231" t="s">
        <v>102</v>
      </c>
      <c r="T26" s="231" t="s">
        <v>103</v>
      </c>
      <c r="U26" s="231">
        <v>0</v>
      </c>
      <c r="V26" s="231">
        <f>ROUND(E26*U26,2)</f>
        <v>0</v>
      </c>
      <c r="W26" s="231"/>
      <c r="X26" s="231" t="s">
        <v>104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105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46">
        <v>19</v>
      </c>
      <c r="B27" s="247" t="s">
        <v>141</v>
      </c>
      <c r="C27" s="254" t="s">
        <v>142</v>
      </c>
      <c r="D27" s="248" t="s">
        <v>101</v>
      </c>
      <c r="E27" s="249">
        <v>7</v>
      </c>
      <c r="F27" s="250"/>
      <c r="G27" s="251">
        <f>ROUND(E27*F27,2)</f>
        <v>0</v>
      </c>
      <c r="H27" s="232"/>
      <c r="I27" s="231">
        <f>ROUND(E27*H27,2)</f>
        <v>0</v>
      </c>
      <c r="J27" s="232"/>
      <c r="K27" s="231">
        <f>ROUND(E27*J27,2)</f>
        <v>0</v>
      </c>
      <c r="L27" s="231">
        <v>21</v>
      </c>
      <c r="M27" s="231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1"/>
      <c r="S27" s="231" t="s">
        <v>102</v>
      </c>
      <c r="T27" s="231" t="s">
        <v>103</v>
      </c>
      <c r="U27" s="231">
        <v>0</v>
      </c>
      <c r="V27" s="231">
        <f>ROUND(E27*U27,2)</f>
        <v>0</v>
      </c>
      <c r="W27" s="231"/>
      <c r="X27" s="231" t="s">
        <v>104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105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46">
        <v>20</v>
      </c>
      <c r="B28" s="247" t="s">
        <v>143</v>
      </c>
      <c r="C28" s="254" t="s">
        <v>144</v>
      </c>
      <c r="D28" s="248" t="s">
        <v>101</v>
      </c>
      <c r="E28" s="249">
        <v>43</v>
      </c>
      <c r="F28" s="250"/>
      <c r="G28" s="251">
        <f>ROUND(E28*F28,2)</f>
        <v>0</v>
      </c>
      <c r="H28" s="232"/>
      <c r="I28" s="231">
        <f>ROUND(E28*H28,2)</f>
        <v>0</v>
      </c>
      <c r="J28" s="232"/>
      <c r="K28" s="231">
        <f>ROUND(E28*J28,2)</f>
        <v>0</v>
      </c>
      <c r="L28" s="231">
        <v>21</v>
      </c>
      <c r="M28" s="231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1"/>
      <c r="S28" s="231" t="s">
        <v>102</v>
      </c>
      <c r="T28" s="231" t="s">
        <v>103</v>
      </c>
      <c r="U28" s="231">
        <v>0</v>
      </c>
      <c r="V28" s="231">
        <f>ROUND(E28*U28,2)</f>
        <v>0</v>
      </c>
      <c r="W28" s="231"/>
      <c r="X28" s="231" t="s">
        <v>104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105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46">
        <v>21</v>
      </c>
      <c r="B29" s="247" t="s">
        <v>145</v>
      </c>
      <c r="C29" s="254" t="s">
        <v>146</v>
      </c>
      <c r="D29" s="248" t="s">
        <v>101</v>
      </c>
      <c r="E29" s="249">
        <v>25</v>
      </c>
      <c r="F29" s="250"/>
      <c r="G29" s="251">
        <f>ROUND(E29*F29,2)</f>
        <v>0</v>
      </c>
      <c r="H29" s="232"/>
      <c r="I29" s="231">
        <f>ROUND(E29*H29,2)</f>
        <v>0</v>
      </c>
      <c r="J29" s="232"/>
      <c r="K29" s="231">
        <f>ROUND(E29*J29,2)</f>
        <v>0</v>
      </c>
      <c r="L29" s="231">
        <v>21</v>
      </c>
      <c r="M29" s="231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1"/>
      <c r="S29" s="231" t="s">
        <v>102</v>
      </c>
      <c r="T29" s="231" t="s">
        <v>103</v>
      </c>
      <c r="U29" s="231">
        <v>0</v>
      </c>
      <c r="V29" s="231">
        <f>ROUND(E29*U29,2)</f>
        <v>0</v>
      </c>
      <c r="W29" s="231"/>
      <c r="X29" s="231" t="s">
        <v>147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148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46">
        <v>22</v>
      </c>
      <c r="B30" s="247" t="s">
        <v>149</v>
      </c>
      <c r="C30" s="254" t="s">
        <v>150</v>
      </c>
      <c r="D30" s="248" t="s">
        <v>101</v>
      </c>
      <c r="E30" s="249">
        <v>5</v>
      </c>
      <c r="F30" s="250"/>
      <c r="G30" s="251">
        <f>ROUND(E30*F30,2)</f>
        <v>0</v>
      </c>
      <c r="H30" s="232"/>
      <c r="I30" s="231">
        <f>ROUND(E30*H30,2)</f>
        <v>0</v>
      </c>
      <c r="J30" s="232"/>
      <c r="K30" s="231">
        <f>ROUND(E30*J30,2)</f>
        <v>0</v>
      </c>
      <c r="L30" s="231">
        <v>21</v>
      </c>
      <c r="M30" s="231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1"/>
      <c r="S30" s="231" t="s">
        <v>102</v>
      </c>
      <c r="T30" s="231" t="s">
        <v>103</v>
      </c>
      <c r="U30" s="231">
        <v>0</v>
      </c>
      <c r="V30" s="231">
        <f>ROUND(E30*U30,2)</f>
        <v>0</v>
      </c>
      <c r="W30" s="231"/>
      <c r="X30" s="231" t="s">
        <v>104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105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2.5" outlineLevel="1" x14ac:dyDescent="0.2">
      <c r="A31" s="246">
        <v>23</v>
      </c>
      <c r="B31" s="247" t="s">
        <v>151</v>
      </c>
      <c r="C31" s="254" t="s">
        <v>152</v>
      </c>
      <c r="D31" s="248" t="s">
        <v>101</v>
      </c>
      <c r="E31" s="249">
        <v>1</v>
      </c>
      <c r="F31" s="250"/>
      <c r="G31" s="251">
        <f>ROUND(E31*F31,2)</f>
        <v>0</v>
      </c>
      <c r="H31" s="232"/>
      <c r="I31" s="231">
        <f>ROUND(E31*H31,2)</f>
        <v>0</v>
      </c>
      <c r="J31" s="232"/>
      <c r="K31" s="231">
        <f>ROUND(E31*J31,2)</f>
        <v>0</v>
      </c>
      <c r="L31" s="231">
        <v>21</v>
      </c>
      <c r="M31" s="231">
        <f>G31*(1+L31/100)</f>
        <v>0</v>
      </c>
      <c r="N31" s="231">
        <v>0</v>
      </c>
      <c r="O31" s="231">
        <f>ROUND(E31*N31,2)</f>
        <v>0</v>
      </c>
      <c r="P31" s="231">
        <v>0</v>
      </c>
      <c r="Q31" s="231">
        <f>ROUND(E31*P31,2)</f>
        <v>0</v>
      </c>
      <c r="R31" s="231"/>
      <c r="S31" s="231" t="s">
        <v>102</v>
      </c>
      <c r="T31" s="231" t="s">
        <v>103</v>
      </c>
      <c r="U31" s="231">
        <v>0</v>
      </c>
      <c r="V31" s="231">
        <f>ROUND(E31*U31,2)</f>
        <v>0</v>
      </c>
      <c r="W31" s="231"/>
      <c r="X31" s="231" t="s">
        <v>104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105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0">
        <v>24</v>
      </c>
      <c r="B32" s="241" t="s">
        <v>153</v>
      </c>
      <c r="C32" s="255" t="s">
        <v>154</v>
      </c>
      <c r="D32" s="242" t="s">
        <v>101</v>
      </c>
      <c r="E32" s="243">
        <v>23</v>
      </c>
      <c r="F32" s="244"/>
      <c r="G32" s="245">
        <f>ROUND(E32*F32,2)</f>
        <v>0</v>
      </c>
      <c r="H32" s="232"/>
      <c r="I32" s="231">
        <f>ROUND(E32*H32,2)</f>
        <v>0</v>
      </c>
      <c r="J32" s="232"/>
      <c r="K32" s="231">
        <f>ROUND(E32*J32,2)</f>
        <v>0</v>
      </c>
      <c r="L32" s="231">
        <v>21</v>
      </c>
      <c r="M32" s="231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1"/>
      <c r="S32" s="231" t="s">
        <v>102</v>
      </c>
      <c r="T32" s="231" t="s">
        <v>103</v>
      </c>
      <c r="U32" s="231">
        <v>0</v>
      </c>
      <c r="V32" s="231">
        <f>ROUND(E32*U32,2)</f>
        <v>0</v>
      </c>
      <c r="W32" s="231"/>
      <c r="X32" s="231" t="s">
        <v>104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105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33" x14ac:dyDescent="0.2">
      <c r="A33" s="3"/>
      <c r="B33" s="4"/>
      <c r="C33" s="256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v>15</v>
      </c>
      <c r="AF33">
        <v>21</v>
      </c>
      <c r="AG33" t="s">
        <v>84</v>
      </c>
    </row>
    <row r="34" spans="1:33" x14ac:dyDescent="0.2">
      <c r="A34" s="217"/>
      <c r="B34" s="218" t="s">
        <v>31</v>
      </c>
      <c r="C34" s="257"/>
      <c r="D34" s="219"/>
      <c r="E34" s="220"/>
      <c r="F34" s="220"/>
      <c r="G34" s="252">
        <f>G8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155</v>
      </c>
    </row>
    <row r="35" spans="1:33" x14ac:dyDescent="0.2">
      <c r="A35" s="3"/>
      <c r="B35" s="4"/>
      <c r="C35" s="256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3"/>
      <c r="B36" s="4"/>
      <c r="C36" s="256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21" t="s">
        <v>156</v>
      </c>
      <c r="B37" s="221"/>
      <c r="C37" s="258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22"/>
      <c r="B38" s="223"/>
      <c r="C38" s="259"/>
      <c r="D38" s="223"/>
      <c r="E38" s="223"/>
      <c r="F38" s="223"/>
      <c r="G38" s="22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G38" t="s">
        <v>157</v>
      </c>
    </row>
    <row r="39" spans="1:33" x14ac:dyDescent="0.2">
      <c r="A39" s="225"/>
      <c r="B39" s="226"/>
      <c r="C39" s="260"/>
      <c r="D39" s="226"/>
      <c r="E39" s="226"/>
      <c r="F39" s="226"/>
      <c r="G39" s="227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225"/>
      <c r="B40" s="226"/>
      <c r="C40" s="260"/>
      <c r="D40" s="226"/>
      <c r="E40" s="226"/>
      <c r="F40" s="226"/>
      <c r="G40" s="227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A41" s="225"/>
      <c r="B41" s="226"/>
      <c r="C41" s="260"/>
      <c r="D41" s="226"/>
      <c r="E41" s="226"/>
      <c r="F41" s="226"/>
      <c r="G41" s="227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">
      <c r="A42" s="228"/>
      <c r="B42" s="229"/>
      <c r="C42" s="261"/>
      <c r="D42" s="229"/>
      <c r="E42" s="229"/>
      <c r="F42" s="229"/>
      <c r="G42" s="230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33" x14ac:dyDescent="0.2">
      <c r="A43" s="3"/>
      <c r="B43" s="4"/>
      <c r="C43" s="256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33" x14ac:dyDescent="0.2">
      <c r="C44" s="262"/>
      <c r="D44" s="10"/>
      <c r="AG44" t="s">
        <v>158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8UFI15zbcW7HhUcbSbyzaMKHzTFQvuaAsNX/EJRogvJpB7mzDPLpzyZ/thWLTxzVHKRb//zhQKosURAicjIiw==" saltValue="7XqRk2aqFxoYo6OfA+Gj8A==" spinCount="100000" sheet="1"/>
  <mergeCells count="6">
    <mergeCell ref="A1:G1"/>
    <mergeCell ref="C2:G2"/>
    <mergeCell ref="C3:G3"/>
    <mergeCell ref="C4:G4"/>
    <mergeCell ref="A37:C37"/>
    <mergeCell ref="A38:G42"/>
  </mergeCells>
  <pageMargins left="0.59055118110236204" right="0.196850393700787" top="0.78740157499999996" bottom="0.78740157499999996" header="0.3" footer="0.3"/>
  <pageSetup paperSize="9" orientation="portrait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4F7F5-C65A-4486-A6F6-84F2979906B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72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73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73</v>
      </c>
      <c r="AG3" t="s">
        <v>74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75</v>
      </c>
    </row>
    <row r="5" spans="1:60" x14ac:dyDescent="0.2">
      <c r="D5" s="10"/>
    </row>
    <row r="6" spans="1:60" ht="38.25" x14ac:dyDescent="0.2">
      <c r="A6" s="210" t="s">
        <v>76</v>
      </c>
      <c r="B6" s="212" t="s">
        <v>77</v>
      </c>
      <c r="C6" s="212" t="s">
        <v>78</v>
      </c>
      <c r="D6" s="211" t="s">
        <v>79</v>
      </c>
      <c r="E6" s="210" t="s">
        <v>80</v>
      </c>
      <c r="F6" s="209" t="s">
        <v>81</v>
      </c>
      <c r="G6" s="210" t="s">
        <v>31</v>
      </c>
      <c r="H6" s="213" t="s">
        <v>32</v>
      </c>
      <c r="I6" s="213" t="s">
        <v>82</v>
      </c>
      <c r="J6" s="213" t="s">
        <v>33</v>
      </c>
      <c r="K6" s="213" t="s">
        <v>83</v>
      </c>
      <c r="L6" s="213" t="s">
        <v>84</v>
      </c>
      <c r="M6" s="213" t="s">
        <v>85</v>
      </c>
      <c r="N6" s="213" t="s">
        <v>86</v>
      </c>
      <c r="O6" s="213" t="s">
        <v>87</v>
      </c>
      <c r="P6" s="213" t="s">
        <v>88</v>
      </c>
      <c r="Q6" s="213" t="s">
        <v>89</v>
      </c>
      <c r="R6" s="213" t="s">
        <v>90</v>
      </c>
      <c r="S6" s="213" t="s">
        <v>91</v>
      </c>
      <c r="T6" s="213" t="s">
        <v>92</v>
      </c>
      <c r="U6" s="213" t="s">
        <v>93</v>
      </c>
      <c r="V6" s="213" t="s">
        <v>94</v>
      </c>
      <c r="W6" s="213" t="s">
        <v>95</v>
      </c>
      <c r="X6" s="213" t="s">
        <v>96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4" t="s">
        <v>97</v>
      </c>
      <c r="B8" s="235" t="s">
        <v>67</v>
      </c>
      <c r="C8" s="253" t="s">
        <v>159</v>
      </c>
      <c r="D8" s="236"/>
      <c r="E8" s="237"/>
      <c r="F8" s="238"/>
      <c r="G8" s="239">
        <f>SUMIF(AG9:AG62,"&lt;&gt;NOR",G9:G62)</f>
        <v>0</v>
      </c>
      <c r="H8" s="233"/>
      <c r="I8" s="233">
        <f>SUM(I9:I62)</f>
        <v>0</v>
      </c>
      <c r="J8" s="233"/>
      <c r="K8" s="233">
        <f>SUM(K9:K62)</f>
        <v>0</v>
      </c>
      <c r="L8" s="233"/>
      <c r="M8" s="233">
        <f>SUM(M9:M62)</f>
        <v>0</v>
      </c>
      <c r="N8" s="233"/>
      <c r="O8" s="233">
        <f>SUM(O9:O62)</f>
        <v>0</v>
      </c>
      <c r="P8" s="233"/>
      <c r="Q8" s="233">
        <f>SUM(Q9:Q62)</f>
        <v>0</v>
      </c>
      <c r="R8" s="233"/>
      <c r="S8" s="233"/>
      <c r="T8" s="233"/>
      <c r="U8" s="233"/>
      <c r="V8" s="233">
        <f>SUM(V9:V62)</f>
        <v>0</v>
      </c>
      <c r="W8" s="233"/>
      <c r="X8" s="233"/>
      <c r="AG8" t="s">
        <v>98</v>
      </c>
    </row>
    <row r="9" spans="1:60" ht="22.5" outlineLevel="1" x14ac:dyDescent="0.2">
      <c r="A9" s="246">
        <v>1</v>
      </c>
      <c r="B9" s="247" t="s">
        <v>160</v>
      </c>
      <c r="C9" s="254" t="s">
        <v>161</v>
      </c>
      <c r="D9" s="248" t="s">
        <v>101</v>
      </c>
      <c r="E9" s="249">
        <v>1</v>
      </c>
      <c r="F9" s="250"/>
      <c r="G9" s="251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 t="s">
        <v>102</v>
      </c>
      <c r="T9" s="231" t="s">
        <v>103</v>
      </c>
      <c r="U9" s="231">
        <v>0</v>
      </c>
      <c r="V9" s="231">
        <f>ROUND(E9*U9,2)</f>
        <v>0</v>
      </c>
      <c r="W9" s="231"/>
      <c r="X9" s="231" t="s">
        <v>104</v>
      </c>
      <c r="Y9" s="214"/>
      <c r="Z9" s="214"/>
      <c r="AA9" s="214"/>
      <c r="AB9" s="214"/>
      <c r="AC9" s="214"/>
      <c r="AD9" s="214"/>
      <c r="AE9" s="214"/>
      <c r="AF9" s="214"/>
      <c r="AG9" s="214" t="s">
        <v>105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22.5" outlineLevel="1" x14ac:dyDescent="0.2">
      <c r="A10" s="246">
        <v>2</v>
      </c>
      <c r="B10" s="247" t="s">
        <v>162</v>
      </c>
      <c r="C10" s="254" t="s">
        <v>163</v>
      </c>
      <c r="D10" s="248" t="s">
        <v>101</v>
      </c>
      <c r="E10" s="249">
        <v>1</v>
      </c>
      <c r="F10" s="250"/>
      <c r="G10" s="251">
        <f>ROUND(E10*F10,2)</f>
        <v>0</v>
      </c>
      <c r="H10" s="232"/>
      <c r="I10" s="231">
        <f>ROUND(E10*H10,2)</f>
        <v>0</v>
      </c>
      <c r="J10" s="232"/>
      <c r="K10" s="231">
        <f>ROUND(E10*J10,2)</f>
        <v>0</v>
      </c>
      <c r="L10" s="231">
        <v>21</v>
      </c>
      <c r="M10" s="231">
        <f>G10*(1+L10/100)</f>
        <v>0</v>
      </c>
      <c r="N10" s="231">
        <v>0</v>
      </c>
      <c r="O10" s="231">
        <f>ROUND(E10*N10,2)</f>
        <v>0</v>
      </c>
      <c r="P10" s="231">
        <v>0</v>
      </c>
      <c r="Q10" s="231">
        <f>ROUND(E10*P10,2)</f>
        <v>0</v>
      </c>
      <c r="R10" s="231"/>
      <c r="S10" s="231" t="s">
        <v>102</v>
      </c>
      <c r="T10" s="231" t="s">
        <v>103</v>
      </c>
      <c r="U10" s="231">
        <v>0</v>
      </c>
      <c r="V10" s="231">
        <f>ROUND(E10*U10,2)</f>
        <v>0</v>
      </c>
      <c r="W10" s="231"/>
      <c r="X10" s="231" t="s">
        <v>104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105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2.5" outlineLevel="1" x14ac:dyDescent="0.2">
      <c r="A11" s="246">
        <v>3</v>
      </c>
      <c r="B11" s="247" t="s">
        <v>164</v>
      </c>
      <c r="C11" s="254" t="s">
        <v>165</v>
      </c>
      <c r="D11" s="248" t="s">
        <v>101</v>
      </c>
      <c r="E11" s="249">
        <v>4</v>
      </c>
      <c r="F11" s="250"/>
      <c r="G11" s="251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1">
        <v>0</v>
      </c>
      <c r="O11" s="231">
        <f>ROUND(E11*N11,2)</f>
        <v>0</v>
      </c>
      <c r="P11" s="231">
        <v>0</v>
      </c>
      <c r="Q11" s="231">
        <f>ROUND(E11*P11,2)</f>
        <v>0</v>
      </c>
      <c r="R11" s="231"/>
      <c r="S11" s="231" t="s">
        <v>102</v>
      </c>
      <c r="T11" s="231" t="s">
        <v>103</v>
      </c>
      <c r="U11" s="231">
        <v>0</v>
      </c>
      <c r="V11" s="231">
        <f>ROUND(E11*U11,2)</f>
        <v>0</v>
      </c>
      <c r="W11" s="231"/>
      <c r="X11" s="231" t="s">
        <v>104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105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2.5" outlineLevel="1" x14ac:dyDescent="0.2">
      <c r="A12" s="246">
        <v>4</v>
      </c>
      <c r="B12" s="247" t="s">
        <v>166</v>
      </c>
      <c r="C12" s="254" t="s">
        <v>167</v>
      </c>
      <c r="D12" s="248" t="s">
        <v>101</v>
      </c>
      <c r="E12" s="249">
        <v>1</v>
      </c>
      <c r="F12" s="250"/>
      <c r="G12" s="251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1"/>
      <c r="S12" s="231" t="s">
        <v>102</v>
      </c>
      <c r="T12" s="231" t="s">
        <v>103</v>
      </c>
      <c r="U12" s="231">
        <v>0</v>
      </c>
      <c r="V12" s="231">
        <f>ROUND(E12*U12,2)</f>
        <v>0</v>
      </c>
      <c r="W12" s="231"/>
      <c r="X12" s="231" t="s">
        <v>104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105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2.5" outlineLevel="1" x14ac:dyDescent="0.2">
      <c r="A13" s="246">
        <v>5</v>
      </c>
      <c r="B13" s="247" t="s">
        <v>168</v>
      </c>
      <c r="C13" s="254" t="s">
        <v>169</v>
      </c>
      <c r="D13" s="248" t="s">
        <v>101</v>
      </c>
      <c r="E13" s="249">
        <v>2</v>
      </c>
      <c r="F13" s="250"/>
      <c r="G13" s="251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1"/>
      <c r="S13" s="231" t="s">
        <v>102</v>
      </c>
      <c r="T13" s="231" t="s">
        <v>103</v>
      </c>
      <c r="U13" s="231">
        <v>0</v>
      </c>
      <c r="V13" s="231">
        <f>ROUND(E13*U13,2)</f>
        <v>0</v>
      </c>
      <c r="W13" s="231"/>
      <c r="X13" s="231" t="s">
        <v>147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148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46">
        <v>6</v>
      </c>
      <c r="B14" s="247" t="s">
        <v>170</v>
      </c>
      <c r="C14" s="254" t="s">
        <v>171</v>
      </c>
      <c r="D14" s="248" t="s">
        <v>101</v>
      </c>
      <c r="E14" s="249">
        <v>1</v>
      </c>
      <c r="F14" s="250"/>
      <c r="G14" s="251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1"/>
      <c r="S14" s="231" t="s">
        <v>102</v>
      </c>
      <c r="T14" s="231" t="s">
        <v>103</v>
      </c>
      <c r="U14" s="231">
        <v>0</v>
      </c>
      <c r="V14" s="231">
        <f>ROUND(E14*U14,2)</f>
        <v>0</v>
      </c>
      <c r="W14" s="231"/>
      <c r="X14" s="231" t="s">
        <v>147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148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46">
        <v>7</v>
      </c>
      <c r="B15" s="247" t="s">
        <v>172</v>
      </c>
      <c r="C15" s="254" t="s">
        <v>173</v>
      </c>
      <c r="D15" s="248" t="s">
        <v>101</v>
      </c>
      <c r="E15" s="249">
        <v>4</v>
      </c>
      <c r="F15" s="250"/>
      <c r="G15" s="251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1"/>
      <c r="S15" s="231" t="s">
        <v>102</v>
      </c>
      <c r="T15" s="231" t="s">
        <v>103</v>
      </c>
      <c r="U15" s="231">
        <v>0</v>
      </c>
      <c r="V15" s="231">
        <f>ROUND(E15*U15,2)</f>
        <v>0</v>
      </c>
      <c r="W15" s="231"/>
      <c r="X15" s="231" t="s">
        <v>147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148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2.5" outlineLevel="1" x14ac:dyDescent="0.2">
      <c r="A16" s="246">
        <v>8</v>
      </c>
      <c r="B16" s="247" t="s">
        <v>174</v>
      </c>
      <c r="C16" s="254" t="s">
        <v>175</v>
      </c>
      <c r="D16" s="248" t="s">
        <v>101</v>
      </c>
      <c r="E16" s="249">
        <v>1</v>
      </c>
      <c r="F16" s="250"/>
      <c r="G16" s="251">
        <f>ROUND(E16*F16,2)</f>
        <v>0</v>
      </c>
      <c r="H16" s="232"/>
      <c r="I16" s="231">
        <f>ROUND(E16*H16,2)</f>
        <v>0</v>
      </c>
      <c r="J16" s="232"/>
      <c r="K16" s="231">
        <f>ROUND(E16*J16,2)</f>
        <v>0</v>
      </c>
      <c r="L16" s="231">
        <v>21</v>
      </c>
      <c r="M16" s="231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1"/>
      <c r="S16" s="231" t="s">
        <v>102</v>
      </c>
      <c r="T16" s="231" t="s">
        <v>103</v>
      </c>
      <c r="U16" s="231">
        <v>0</v>
      </c>
      <c r="V16" s="231">
        <f>ROUND(E16*U16,2)</f>
        <v>0</v>
      </c>
      <c r="W16" s="231"/>
      <c r="X16" s="231" t="s">
        <v>147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148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46">
        <v>9</v>
      </c>
      <c r="B17" s="247" t="s">
        <v>176</v>
      </c>
      <c r="C17" s="254" t="s">
        <v>177</v>
      </c>
      <c r="D17" s="248" t="s">
        <v>101</v>
      </c>
      <c r="E17" s="249">
        <v>1</v>
      </c>
      <c r="F17" s="250"/>
      <c r="G17" s="251">
        <f>ROUND(E17*F17,2)</f>
        <v>0</v>
      </c>
      <c r="H17" s="232"/>
      <c r="I17" s="231">
        <f>ROUND(E17*H17,2)</f>
        <v>0</v>
      </c>
      <c r="J17" s="232"/>
      <c r="K17" s="231">
        <f>ROUND(E17*J17,2)</f>
        <v>0</v>
      </c>
      <c r="L17" s="231">
        <v>21</v>
      </c>
      <c r="M17" s="231">
        <f>G17*(1+L17/100)</f>
        <v>0</v>
      </c>
      <c r="N17" s="231">
        <v>0</v>
      </c>
      <c r="O17" s="231">
        <f>ROUND(E17*N17,2)</f>
        <v>0</v>
      </c>
      <c r="P17" s="231">
        <v>0</v>
      </c>
      <c r="Q17" s="231">
        <f>ROUND(E17*P17,2)</f>
        <v>0</v>
      </c>
      <c r="R17" s="231"/>
      <c r="S17" s="231" t="s">
        <v>102</v>
      </c>
      <c r="T17" s="231" t="s">
        <v>103</v>
      </c>
      <c r="U17" s="231">
        <v>0</v>
      </c>
      <c r="V17" s="231">
        <f>ROUND(E17*U17,2)</f>
        <v>0</v>
      </c>
      <c r="W17" s="231"/>
      <c r="X17" s="231" t="s">
        <v>147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148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46">
        <v>10</v>
      </c>
      <c r="B18" s="247" t="s">
        <v>178</v>
      </c>
      <c r="C18" s="254" t="s">
        <v>179</v>
      </c>
      <c r="D18" s="248" t="s">
        <v>101</v>
      </c>
      <c r="E18" s="249">
        <v>18</v>
      </c>
      <c r="F18" s="250"/>
      <c r="G18" s="251">
        <f>ROUND(E18*F18,2)</f>
        <v>0</v>
      </c>
      <c r="H18" s="232"/>
      <c r="I18" s="231">
        <f>ROUND(E18*H18,2)</f>
        <v>0</v>
      </c>
      <c r="J18" s="232"/>
      <c r="K18" s="231">
        <f>ROUND(E18*J18,2)</f>
        <v>0</v>
      </c>
      <c r="L18" s="231">
        <v>21</v>
      </c>
      <c r="M18" s="231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1"/>
      <c r="S18" s="231" t="s">
        <v>102</v>
      </c>
      <c r="T18" s="231" t="s">
        <v>103</v>
      </c>
      <c r="U18" s="231">
        <v>0</v>
      </c>
      <c r="V18" s="231">
        <f>ROUND(E18*U18,2)</f>
        <v>0</v>
      </c>
      <c r="W18" s="231"/>
      <c r="X18" s="231" t="s">
        <v>147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148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46">
        <v>11</v>
      </c>
      <c r="B19" s="247" t="s">
        <v>180</v>
      </c>
      <c r="C19" s="254" t="s">
        <v>181</v>
      </c>
      <c r="D19" s="248" t="s">
        <v>101</v>
      </c>
      <c r="E19" s="249">
        <v>30</v>
      </c>
      <c r="F19" s="250"/>
      <c r="G19" s="251">
        <f>ROUND(E19*F19,2)</f>
        <v>0</v>
      </c>
      <c r="H19" s="232"/>
      <c r="I19" s="231">
        <f>ROUND(E19*H19,2)</f>
        <v>0</v>
      </c>
      <c r="J19" s="232"/>
      <c r="K19" s="231">
        <f>ROUND(E19*J19,2)</f>
        <v>0</v>
      </c>
      <c r="L19" s="231">
        <v>21</v>
      </c>
      <c r="M19" s="231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1"/>
      <c r="S19" s="231" t="s">
        <v>102</v>
      </c>
      <c r="T19" s="231" t="s">
        <v>103</v>
      </c>
      <c r="U19" s="231">
        <v>0</v>
      </c>
      <c r="V19" s="231">
        <f>ROUND(E19*U19,2)</f>
        <v>0</v>
      </c>
      <c r="W19" s="231"/>
      <c r="X19" s="231" t="s">
        <v>147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148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46">
        <v>12</v>
      </c>
      <c r="B20" s="247" t="s">
        <v>182</v>
      </c>
      <c r="C20" s="254" t="s">
        <v>183</v>
      </c>
      <c r="D20" s="248" t="s">
        <v>101</v>
      </c>
      <c r="E20" s="249">
        <v>18</v>
      </c>
      <c r="F20" s="250"/>
      <c r="G20" s="251">
        <f>ROUND(E20*F20,2)</f>
        <v>0</v>
      </c>
      <c r="H20" s="232"/>
      <c r="I20" s="231">
        <f>ROUND(E20*H20,2)</f>
        <v>0</v>
      </c>
      <c r="J20" s="232"/>
      <c r="K20" s="231">
        <f>ROUND(E20*J20,2)</f>
        <v>0</v>
      </c>
      <c r="L20" s="231">
        <v>21</v>
      </c>
      <c r="M20" s="231">
        <f>G20*(1+L20/100)</f>
        <v>0</v>
      </c>
      <c r="N20" s="231">
        <v>0</v>
      </c>
      <c r="O20" s="231">
        <f>ROUND(E20*N20,2)</f>
        <v>0</v>
      </c>
      <c r="P20" s="231">
        <v>0</v>
      </c>
      <c r="Q20" s="231">
        <f>ROUND(E20*P20,2)</f>
        <v>0</v>
      </c>
      <c r="R20" s="231"/>
      <c r="S20" s="231" t="s">
        <v>102</v>
      </c>
      <c r="T20" s="231" t="s">
        <v>103</v>
      </c>
      <c r="U20" s="231">
        <v>0</v>
      </c>
      <c r="V20" s="231">
        <f>ROUND(E20*U20,2)</f>
        <v>0</v>
      </c>
      <c r="W20" s="231"/>
      <c r="X20" s="231" t="s">
        <v>147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148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46">
        <v>13</v>
      </c>
      <c r="B21" s="247" t="s">
        <v>184</v>
      </c>
      <c r="C21" s="254" t="s">
        <v>185</v>
      </c>
      <c r="D21" s="248" t="s">
        <v>101</v>
      </c>
      <c r="E21" s="249">
        <v>8</v>
      </c>
      <c r="F21" s="250"/>
      <c r="G21" s="251">
        <f>ROUND(E21*F21,2)</f>
        <v>0</v>
      </c>
      <c r="H21" s="232"/>
      <c r="I21" s="231">
        <f>ROUND(E21*H21,2)</f>
        <v>0</v>
      </c>
      <c r="J21" s="232"/>
      <c r="K21" s="231">
        <f>ROUND(E21*J21,2)</f>
        <v>0</v>
      </c>
      <c r="L21" s="231">
        <v>21</v>
      </c>
      <c r="M21" s="231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1"/>
      <c r="S21" s="231" t="s">
        <v>102</v>
      </c>
      <c r="T21" s="231" t="s">
        <v>103</v>
      </c>
      <c r="U21" s="231">
        <v>0</v>
      </c>
      <c r="V21" s="231">
        <f>ROUND(E21*U21,2)</f>
        <v>0</v>
      </c>
      <c r="W21" s="231"/>
      <c r="X21" s="231" t="s">
        <v>147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148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46">
        <v>14</v>
      </c>
      <c r="B22" s="247" t="s">
        <v>186</v>
      </c>
      <c r="C22" s="254" t="s">
        <v>187</v>
      </c>
      <c r="D22" s="248" t="s">
        <v>101</v>
      </c>
      <c r="E22" s="249">
        <v>8</v>
      </c>
      <c r="F22" s="250"/>
      <c r="G22" s="251">
        <f>ROUND(E22*F22,2)</f>
        <v>0</v>
      </c>
      <c r="H22" s="232"/>
      <c r="I22" s="231">
        <f>ROUND(E22*H22,2)</f>
        <v>0</v>
      </c>
      <c r="J22" s="232"/>
      <c r="K22" s="231">
        <f>ROUND(E22*J22,2)</f>
        <v>0</v>
      </c>
      <c r="L22" s="231">
        <v>21</v>
      </c>
      <c r="M22" s="231">
        <f>G22*(1+L22/100)</f>
        <v>0</v>
      </c>
      <c r="N22" s="231">
        <v>0</v>
      </c>
      <c r="O22" s="231">
        <f>ROUND(E22*N22,2)</f>
        <v>0</v>
      </c>
      <c r="P22" s="231">
        <v>0</v>
      </c>
      <c r="Q22" s="231">
        <f>ROUND(E22*P22,2)</f>
        <v>0</v>
      </c>
      <c r="R22" s="231"/>
      <c r="S22" s="231" t="s">
        <v>102</v>
      </c>
      <c r="T22" s="231" t="s">
        <v>103</v>
      </c>
      <c r="U22" s="231">
        <v>0</v>
      </c>
      <c r="V22" s="231">
        <f>ROUND(E22*U22,2)</f>
        <v>0</v>
      </c>
      <c r="W22" s="231"/>
      <c r="X22" s="231" t="s">
        <v>147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148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2.5" outlineLevel="1" x14ac:dyDescent="0.2">
      <c r="A23" s="246">
        <v>15</v>
      </c>
      <c r="B23" s="247" t="s">
        <v>188</v>
      </c>
      <c r="C23" s="254" t="s">
        <v>189</v>
      </c>
      <c r="D23" s="248" t="s">
        <v>101</v>
      </c>
      <c r="E23" s="249">
        <v>1</v>
      </c>
      <c r="F23" s="250"/>
      <c r="G23" s="251">
        <f>ROUND(E23*F23,2)</f>
        <v>0</v>
      </c>
      <c r="H23" s="232"/>
      <c r="I23" s="231">
        <f>ROUND(E23*H23,2)</f>
        <v>0</v>
      </c>
      <c r="J23" s="232"/>
      <c r="K23" s="231">
        <f>ROUND(E23*J23,2)</f>
        <v>0</v>
      </c>
      <c r="L23" s="231">
        <v>21</v>
      </c>
      <c r="M23" s="231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1"/>
      <c r="S23" s="231" t="s">
        <v>102</v>
      </c>
      <c r="T23" s="231" t="s">
        <v>103</v>
      </c>
      <c r="U23" s="231">
        <v>0</v>
      </c>
      <c r="V23" s="231">
        <f>ROUND(E23*U23,2)</f>
        <v>0</v>
      </c>
      <c r="W23" s="231"/>
      <c r="X23" s="231" t="s">
        <v>147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148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22.5" outlineLevel="1" x14ac:dyDescent="0.2">
      <c r="A24" s="246">
        <v>16</v>
      </c>
      <c r="B24" s="247" t="s">
        <v>190</v>
      </c>
      <c r="C24" s="254" t="s">
        <v>191</v>
      </c>
      <c r="D24" s="248" t="s">
        <v>101</v>
      </c>
      <c r="E24" s="249">
        <v>1</v>
      </c>
      <c r="F24" s="250"/>
      <c r="G24" s="251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1"/>
      <c r="S24" s="231" t="s">
        <v>102</v>
      </c>
      <c r="T24" s="231" t="s">
        <v>103</v>
      </c>
      <c r="U24" s="231">
        <v>0</v>
      </c>
      <c r="V24" s="231">
        <f>ROUND(E24*U24,2)</f>
        <v>0</v>
      </c>
      <c r="W24" s="231"/>
      <c r="X24" s="231" t="s">
        <v>147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148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ht="22.5" outlineLevel="1" x14ac:dyDescent="0.2">
      <c r="A25" s="246">
        <v>17</v>
      </c>
      <c r="B25" s="247" t="s">
        <v>192</v>
      </c>
      <c r="C25" s="254" t="s">
        <v>193</v>
      </c>
      <c r="D25" s="248" t="s">
        <v>101</v>
      </c>
      <c r="E25" s="249">
        <v>1</v>
      </c>
      <c r="F25" s="250"/>
      <c r="G25" s="251">
        <f>ROUND(E25*F25,2)</f>
        <v>0</v>
      </c>
      <c r="H25" s="232"/>
      <c r="I25" s="231">
        <f>ROUND(E25*H25,2)</f>
        <v>0</v>
      </c>
      <c r="J25" s="232"/>
      <c r="K25" s="231">
        <f>ROUND(E25*J25,2)</f>
        <v>0</v>
      </c>
      <c r="L25" s="231">
        <v>21</v>
      </c>
      <c r="M25" s="231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1"/>
      <c r="S25" s="231" t="s">
        <v>102</v>
      </c>
      <c r="T25" s="231" t="s">
        <v>103</v>
      </c>
      <c r="U25" s="231">
        <v>0</v>
      </c>
      <c r="V25" s="231">
        <f>ROUND(E25*U25,2)</f>
        <v>0</v>
      </c>
      <c r="W25" s="231"/>
      <c r="X25" s="231" t="s">
        <v>147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148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2.5" outlineLevel="1" x14ac:dyDescent="0.2">
      <c r="A26" s="246">
        <v>18</v>
      </c>
      <c r="B26" s="247" t="s">
        <v>194</v>
      </c>
      <c r="C26" s="254" t="s">
        <v>195</v>
      </c>
      <c r="D26" s="248" t="s">
        <v>101</v>
      </c>
      <c r="E26" s="249">
        <v>1</v>
      </c>
      <c r="F26" s="250"/>
      <c r="G26" s="251">
        <f>ROUND(E26*F26,2)</f>
        <v>0</v>
      </c>
      <c r="H26" s="232"/>
      <c r="I26" s="231">
        <f>ROUND(E26*H26,2)</f>
        <v>0</v>
      </c>
      <c r="J26" s="232"/>
      <c r="K26" s="231">
        <f>ROUND(E26*J26,2)</f>
        <v>0</v>
      </c>
      <c r="L26" s="231">
        <v>21</v>
      </c>
      <c r="M26" s="231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1"/>
      <c r="S26" s="231" t="s">
        <v>102</v>
      </c>
      <c r="T26" s="231" t="s">
        <v>103</v>
      </c>
      <c r="U26" s="231">
        <v>0</v>
      </c>
      <c r="V26" s="231">
        <f>ROUND(E26*U26,2)</f>
        <v>0</v>
      </c>
      <c r="W26" s="231"/>
      <c r="X26" s="231" t="s">
        <v>147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148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46">
        <v>19</v>
      </c>
      <c r="B27" s="247" t="s">
        <v>196</v>
      </c>
      <c r="C27" s="254" t="s">
        <v>197</v>
      </c>
      <c r="D27" s="248" t="s">
        <v>101</v>
      </c>
      <c r="E27" s="249">
        <v>8</v>
      </c>
      <c r="F27" s="250"/>
      <c r="G27" s="251">
        <f>ROUND(E27*F27,2)</f>
        <v>0</v>
      </c>
      <c r="H27" s="232"/>
      <c r="I27" s="231">
        <f>ROUND(E27*H27,2)</f>
        <v>0</v>
      </c>
      <c r="J27" s="232"/>
      <c r="K27" s="231">
        <f>ROUND(E27*J27,2)</f>
        <v>0</v>
      </c>
      <c r="L27" s="231">
        <v>21</v>
      </c>
      <c r="M27" s="231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1"/>
      <c r="S27" s="231" t="s">
        <v>102</v>
      </c>
      <c r="T27" s="231" t="s">
        <v>103</v>
      </c>
      <c r="U27" s="231">
        <v>0</v>
      </c>
      <c r="V27" s="231">
        <f>ROUND(E27*U27,2)</f>
        <v>0</v>
      </c>
      <c r="W27" s="231"/>
      <c r="X27" s="231" t="s">
        <v>147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148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46">
        <v>20</v>
      </c>
      <c r="B28" s="247" t="s">
        <v>198</v>
      </c>
      <c r="C28" s="254" t="s">
        <v>199</v>
      </c>
      <c r="D28" s="248" t="s">
        <v>101</v>
      </c>
      <c r="E28" s="249">
        <v>4</v>
      </c>
      <c r="F28" s="250"/>
      <c r="G28" s="251">
        <f>ROUND(E28*F28,2)</f>
        <v>0</v>
      </c>
      <c r="H28" s="232"/>
      <c r="I28" s="231">
        <f>ROUND(E28*H28,2)</f>
        <v>0</v>
      </c>
      <c r="J28" s="232"/>
      <c r="K28" s="231">
        <f>ROUND(E28*J28,2)</f>
        <v>0</v>
      </c>
      <c r="L28" s="231">
        <v>21</v>
      </c>
      <c r="M28" s="231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1"/>
      <c r="S28" s="231" t="s">
        <v>102</v>
      </c>
      <c r="T28" s="231" t="s">
        <v>103</v>
      </c>
      <c r="U28" s="231">
        <v>0</v>
      </c>
      <c r="V28" s="231">
        <f>ROUND(E28*U28,2)</f>
        <v>0</v>
      </c>
      <c r="W28" s="231"/>
      <c r="X28" s="231" t="s">
        <v>147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148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46">
        <v>21</v>
      </c>
      <c r="B29" s="247" t="s">
        <v>200</v>
      </c>
      <c r="C29" s="254" t="s">
        <v>201</v>
      </c>
      <c r="D29" s="248" t="s">
        <v>101</v>
      </c>
      <c r="E29" s="249">
        <v>6</v>
      </c>
      <c r="F29" s="250"/>
      <c r="G29" s="251">
        <f>ROUND(E29*F29,2)</f>
        <v>0</v>
      </c>
      <c r="H29" s="232"/>
      <c r="I29" s="231">
        <f>ROUND(E29*H29,2)</f>
        <v>0</v>
      </c>
      <c r="J29" s="232"/>
      <c r="K29" s="231">
        <f>ROUND(E29*J29,2)</f>
        <v>0</v>
      </c>
      <c r="L29" s="231">
        <v>21</v>
      </c>
      <c r="M29" s="231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1"/>
      <c r="S29" s="231" t="s">
        <v>102</v>
      </c>
      <c r="T29" s="231" t="s">
        <v>103</v>
      </c>
      <c r="U29" s="231">
        <v>0</v>
      </c>
      <c r="V29" s="231">
        <f>ROUND(E29*U29,2)</f>
        <v>0</v>
      </c>
      <c r="W29" s="231"/>
      <c r="X29" s="231" t="s">
        <v>147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148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46">
        <v>22</v>
      </c>
      <c r="B30" s="247" t="s">
        <v>202</v>
      </c>
      <c r="C30" s="254" t="s">
        <v>203</v>
      </c>
      <c r="D30" s="248" t="s">
        <v>101</v>
      </c>
      <c r="E30" s="249">
        <v>1</v>
      </c>
      <c r="F30" s="250"/>
      <c r="G30" s="251">
        <f>ROUND(E30*F30,2)</f>
        <v>0</v>
      </c>
      <c r="H30" s="232"/>
      <c r="I30" s="231">
        <f>ROUND(E30*H30,2)</f>
        <v>0</v>
      </c>
      <c r="J30" s="232"/>
      <c r="K30" s="231">
        <f>ROUND(E30*J30,2)</f>
        <v>0</v>
      </c>
      <c r="L30" s="231">
        <v>21</v>
      </c>
      <c r="M30" s="231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1"/>
      <c r="S30" s="231" t="s">
        <v>102</v>
      </c>
      <c r="T30" s="231" t="s">
        <v>103</v>
      </c>
      <c r="U30" s="231">
        <v>0</v>
      </c>
      <c r="V30" s="231">
        <f>ROUND(E30*U30,2)</f>
        <v>0</v>
      </c>
      <c r="W30" s="231"/>
      <c r="X30" s="231" t="s">
        <v>104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105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2.5" outlineLevel="1" x14ac:dyDescent="0.2">
      <c r="A31" s="246">
        <v>23</v>
      </c>
      <c r="B31" s="247" t="s">
        <v>204</v>
      </c>
      <c r="C31" s="254" t="s">
        <v>205</v>
      </c>
      <c r="D31" s="248" t="s">
        <v>101</v>
      </c>
      <c r="E31" s="249">
        <v>1</v>
      </c>
      <c r="F31" s="250"/>
      <c r="G31" s="251">
        <f>ROUND(E31*F31,2)</f>
        <v>0</v>
      </c>
      <c r="H31" s="232"/>
      <c r="I31" s="231">
        <f>ROUND(E31*H31,2)</f>
        <v>0</v>
      </c>
      <c r="J31" s="232"/>
      <c r="K31" s="231">
        <f>ROUND(E31*J31,2)</f>
        <v>0</v>
      </c>
      <c r="L31" s="231">
        <v>21</v>
      </c>
      <c r="M31" s="231">
        <f>G31*(1+L31/100)</f>
        <v>0</v>
      </c>
      <c r="N31" s="231">
        <v>0</v>
      </c>
      <c r="O31" s="231">
        <f>ROUND(E31*N31,2)</f>
        <v>0</v>
      </c>
      <c r="P31" s="231">
        <v>0</v>
      </c>
      <c r="Q31" s="231">
        <f>ROUND(E31*P31,2)</f>
        <v>0</v>
      </c>
      <c r="R31" s="231"/>
      <c r="S31" s="231" t="s">
        <v>102</v>
      </c>
      <c r="T31" s="231" t="s">
        <v>103</v>
      </c>
      <c r="U31" s="231">
        <v>0</v>
      </c>
      <c r="V31" s="231">
        <f>ROUND(E31*U31,2)</f>
        <v>0</v>
      </c>
      <c r="W31" s="231"/>
      <c r="X31" s="231" t="s">
        <v>104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105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46">
        <v>24</v>
      </c>
      <c r="B32" s="247" t="s">
        <v>206</v>
      </c>
      <c r="C32" s="254" t="s">
        <v>207</v>
      </c>
      <c r="D32" s="248" t="s">
        <v>101</v>
      </c>
      <c r="E32" s="249">
        <v>2</v>
      </c>
      <c r="F32" s="250"/>
      <c r="G32" s="251">
        <f>ROUND(E32*F32,2)</f>
        <v>0</v>
      </c>
      <c r="H32" s="232"/>
      <c r="I32" s="231">
        <f>ROUND(E32*H32,2)</f>
        <v>0</v>
      </c>
      <c r="J32" s="232"/>
      <c r="K32" s="231">
        <f>ROUND(E32*J32,2)</f>
        <v>0</v>
      </c>
      <c r="L32" s="231">
        <v>21</v>
      </c>
      <c r="M32" s="231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1"/>
      <c r="S32" s="231" t="s">
        <v>102</v>
      </c>
      <c r="T32" s="231" t="s">
        <v>103</v>
      </c>
      <c r="U32" s="231">
        <v>0</v>
      </c>
      <c r="V32" s="231">
        <f>ROUND(E32*U32,2)</f>
        <v>0</v>
      </c>
      <c r="W32" s="231"/>
      <c r="X32" s="231" t="s">
        <v>147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148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46">
        <v>25</v>
      </c>
      <c r="B33" s="247" t="s">
        <v>208</v>
      </c>
      <c r="C33" s="254" t="s">
        <v>209</v>
      </c>
      <c r="D33" s="248" t="s">
        <v>136</v>
      </c>
      <c r="E33" s="249">
        <v>1</v>
      </c>
      <c r="F33" s="250"/>
      <c r="G33" s="251">
        <f>ROUND(E33*F33,2)</f>
        <v>0</v>
      </c>
      <c r="H33" s="232"/>
      <c r="I33" s="231">
        <f>ROUND(E33*H33,2)</f>
        <v>0</v>
      </c>
      <c r="J33" s="232"/>
      <c r="K33" s="231">
        <f>ROUND(E33*J33,2)</f>
        <v>0</v>
      </c>
      <c r="L33" s="231">
        <v>21</v>
      </c>
      <c r="M33" s="231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1"/>
      <c r="S33" s="231" t="s">
        <v>102</v>
      </c>
      <c r="T33" s="231" t="s">
        <v>103</v>
      </c>
      <c r="U33" s="231">
        <v>0</v>
      </c>
      <c r="V33" s="231">
        <f>ROUND(E33*U33,2)</f>
        <v>0</v>
      </c>
      <c r="W33" s="231"/>
      <c r="X33" s="231" t="s">
        <v>104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105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46">
        <v>26</v>
      </c>
      <c r="B34" s="247" t="s">
        <v>210</v>
      </c>
      <c r="C34" s="254" t="s">
        <v>211</v>
      </c>
      <c r="D34" s="248" t="s">
        <v>136</v>
      </c>
      <c r="E34" s="249">
        <v>1</v>
      </c>
      <c r="F34" s="250"/>
      <c r="G34" s="251">
        <f>ROUND(E34*F34,2)</f>
        <v>0</v>
      </c>
      <c r="H34" s="232"/>
      <c r="I34" s="231">
        <f>ROUND(E34*H34,2)</f>
        <v>0</v>
      </c>
      <c r="J34" s="232"/>
      <c r="K34" s="231">
        <f>ROUND(E34*J34,2)</f>
        <v>0</v>
      </c>
      <c r="L34" s="231">
        <v>21</v>
      </c>
      <c r="M34" s="231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1"/>
      <c r="S34" s="231" t="s">
        <v>102</v>
      </c>
      <c r="T34" s="231" t="s">
        <v>103</v>
      </c>
      <c r="U34" s="231">
        <v>0</v>
      </c>
      <c r="V34" s="231">
        <f>ROUND(E34*U34,2)</f>
        <v>0</v>
      </c>
      <c r="W34" s="231"/>
      <c r="X34" s="231" t="s">
        <v>147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148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2.5" outlineLevel="1" x14ac:dyDescent="0.2">
      <c r="A35" s="246">
        <v>27</v>
      </c>
      <c r="B35" s="247" t="s">
        <v>212</v>
      </c>
      <c r="C35" s="254" t="s">
        <v>213</v>
      </c>
      <c r="D35" s="248" t="s">
        <v>101</v>
      </c>
      <c r="E35" s="249">
        <v>9</v>
      </c>
      <c r="F35" s="250"/>
      <c r="G35" s="251">
        <f>ROUND(E35*F35,2)</f>
        <v>0</v>
      </c>
      <c r="H35" s="232"/>
      <c r="I35" s="231">
        <f>ROUND(E35*H35,2)</f>
        <v>0</v>
      </c>
      <c r="J35" s="232"/>
      <c r="K35" s="231">
        <f>ROUND(E35*J35,2)</f>
        <v>0</v>
      </c>
      <c r="L35" s="231">
        <v>21</v>
      </c>
      <c r="M35" s="231">
        <f>G35*(1+L35/100)</f>
        <v>0</v>
      </c>
      <c r="N35" s="231">
        <v>0</v>
      </c>
      <c r="O35" s="231">
        <f>ROUND(E35*N35,2)</f>
        <v>0</v>
      </c>
      <c r="P35" s="231">
        <v>0</v>
      </c>
      <c r="Q35" s="231">
        <f>ROUND(E35*P35,2)</f>
        <v>0</v>
      </c>
      <c r="R35" s="231"/>
      <c r="S35" s="231" t="s">
        <v>102</v>
      </c>
      <c r="T35" s="231" t="s">
        <v>103</v>
      </c>
      <c r="U35" s="231">
        <v>0</v>
      </c>
      <c r="V35" s="231">
        <f>ROUND(E35*U35,2)</f>
        <v>0</v>
      </c>
      <c r="W35" s="231"/>
      <c r="X35" s="231" t="s">
        <v>104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105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2.5" outlineLevel="1" x14ac:dyDescent="0.2">
      <c r="A36" s="246">
        <v>28</v>
      </c>
      <c r="B36" s="247" t="s">
        <v>214</v>
      </c>
      <c r="C36" s="254" t="s">
        <v>215</v>
      </c>
      <c r="D36" s="248" t="s">
        <v>101</v>
      </c>
      <c r="E36" s="249">
        <v>1</v>
      </c>
      <c r="F36" s="250"/>
      <c r="G36" s="251">
        <f>ROUND(E36*F36,2)</f>
        <v>0</v>
      </c>
      <c r="H36" s="232"/>
      <c r="I36" s="231">
        <f>ROUND(E36*H36,2)</f>
        <v>0</v>
      </c>
      <c r="J36" s="232"/>
      <c r="K36" s="231">
        <f>ROUND(E36*J36,2)</f>
        <v>0</v>
      </c>
      <c r="L36" s="231">
        <v>21</v>
      </c>
      <c r="M36" s="231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1"/>
      <c r="S36" s="231" t="s">
        <v>102</v>
      </c>
      <c r="T36" s="231" t="s">
        <v>103</v>
      </c>
      <c r="U36" s="231">
        <v>0</v>
      </c>
      <c r="V36" s="231">
        <f>ROUND(E36*U36,2)</f>
        <v>0</v>
      </c>
      <c r="W36" s="231"/>
      <c r="X36" s="231" t="s">
        <v>104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105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ht="22.5" outlineLevel="1" x14ac:dyDescent="0.2">
      <c r="A37" s="246">
        <v>29</v>
      </c>
      <c r="B37" s="247" t="s">
        <v>216</v>
      </c>
      <c r="C37" s="254" t="s">
        <v>217</v>
      </c>
      <c r="D37" s="248" t="s">
        <v>101</v>
      </c>
      <c r="E37" s="249">
        <v>6</v>
      </c>
      <c r="F37" s="250"/>
      <c r="G37" s="251">
        <f>ROUND(E37*F37,2)</f>
        <v>0</v>
      </c>
      <c r="H37" s="232"/>
      <c r="I37" s="231">
        <f>ROUND(E37*H37,2)</f>
        <v>0</v>
      </c>
      <c r="J37" s="232"/>
      <c r="K37" s="231">
        <f>ROUND(E37*J37,2)</f>
        <v>0</v>
      </c>
      <c r="L37" s="231">
        <v>21</v>
      </c>
      <c r="M37" s="231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1"/>
      <c r="S37" s="231" t="s">
        <v>102</v>
      </c>
      <c r="T37" s="231" t="s">
        <v>103</v>
      </c>
      <c r="U37" s="231">
        <v>0</v>
      </c>
      <c r="V37" s="231">
        <f>ROUND(E37*U37,2)</f>
        <v>0</v>
      </c>
      <c r="W37" s="231"/>
      <c r="X37" s="231" t="s">
        <v>147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148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2.5" outlineLevel="1" x14ac:dyDescent="0.2">
      <c r="A38" s="246">
        <v>30</v>
      </c>
      <c r="B38" s="247" t="s">
        <v>218</v>
      </c>
      <c r="C38" s="254" t="s">
        <v>219</v>
      </c>
      <c r="D38" s="248" t="s">
        <v>101</v>
      </c>
      <c r="E38" s="249">
        <v>6</v>
      </c>
      <c r="F38" s="250"/>
      <c r="G38" s="251">
        <f>ROUND(E38*F38,2)</f>
        <v>0</v>
      </c>
      <c r="H38" s="232"/>
      <c r="I38" s="231">
        <f>ROUND(E38*H38,2)</f>
        <v>0</v>
      </c>
      <c r="J38" s="232"/>
      <c r="K38" s="231">
        <f>ROUND(E38*J38,2)</f>
        <v>0</v>
      </c>
      <c r="L38" s="231">
        <v>21</v>
      </c>
      <c r="M38" s="231">
        <f>G38*(1+L38/100)</f>
        <v>0</v>
      </c>
      <c r="N38" s="231">
        <v>0</v>
      </c>
      <c r="O38" s="231">
        <f>ROUND(E38*N38,2)</f>
        <v>0</v>
      </c>
      <c r="P38" s="231">
        <v>0</v>
      </c>
      <c r="Q38" s="231">
        <f>ROUND(E38*P38,2)</f>
        <v>0</v>
      </c>
      <c r="R38" s="231"/>
      <c r="S38" s="231" t="s">
        <v>102</v>
      </c>
      <c r="T38" s="231" t="s">
        <v>103</v>
      </c>
      <c r="U38" s="231">
        <v>0</v>
      </c>
      <c r="V38" s="231">
        <f>ROUND(E38*U38,2)</f>
        <v>0</v>
      </c>
      <c r="W38" s="231"/>
      <c r="X38" s="231" t="s">
        <v>147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148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46">
        <v>31</v>
      </c>
      <c r="B39" s="247" t="s">
        <v>220</v>
      </c>
      <c r="C39" s="254" t="s">
        <v>221</v>
      </c>
      <c r="D39" s="248" t="s">
        <v>101</v>
      </c>
      <c r="E39" s="249">
        <v>2</v>
      </c>
      <c r="F39" s="250"/>
      <c r="G39" s="251">
        <f>ROUND(E39*F39,2)</f>
        <v>0</v>
      </c>
      <c r="H39" s="232"/>
      <c r="I39" s="231">
        <f>ROUND(E39*H39,2)</f>
        <v>0</v>
      </c>
      <c r="J39" s="232"/>
      <c r="K39" s="231">
        <f>ROUND(E39*J39,2)</f>
        <v>0</v>
      </c>
      <c r="L39" s="231">
        <v>21</v>
      </c>
      <c r="M39" s="231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1"/>
      <c r="S39" s="231" t="s">
        <v>102</v>
      </c>
      <c r="T39" s="231" t="s">
        <v>103</v>
      </c>
      <c r="U39" s="231">
        <v>0</v>
      </c>
      <c r="V39" s="231">
        <f>ROUND(E39*U39,2)</f>
        <v>0</v>
      </c>
      <c r="W39" s="231"/>
      <c r="X39" s="231" t="s">
        <v>104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105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2.5" outlineLevel="1" x14ac:dyDescent="0.2">
      <c r="A40" s="246">
        <v>32</v>
      </c>
      <c r="B40" s="247" t="s">
        <v>222</v>
      </c>
      <c r="C40" s="254" t="s">
        <v>223</v>
      </c>
      <c r="D40" s="248" t="s">
        <v>101</v>
      </c>
      <c r="E40" s="249">
        <v>3</v>
      </c>
      <c r="F40" s="250"/>
      <c r="G40" s="251">
        <f>ROUND(E40*F40,2)</f>
        <v>0</v>
      </c>
      <c r="H40" s="232"/>
      <c r="I40" s="231">
        <f>ROUND(E40*H40,2)</f>
        <v>0</v>
      </c>
      <c r="J40" s="232"/>
      <c r="K40" s="231">
        <f>ROUND(E40*J40,2)</f>
        <v>0</v>
      </c>
      <c r="L40" s="231">
        <v>21</v>
      </c>
      <c r="M40" s="231">
        <f>G40*(1+L40/100)</f>
        <v>0</v>
      </c>
      <c r="N40" s="231">
        <v>0</v>
      </c>
      <c r="O40" s="231">
        <f>ROUND(E40*N40,2)</f>
        <v>0</v>
      </c>
      <c r="P40" s="231">
        <v>0</v>
      </c>
      <c r="Q40" s="231">
        <f>ROUND(E40*P40,2)</f>
        <v>0</v>
      </c>
      <c r="R40" s="231"/>
      <c r="S40" s="231" t="s">
        <v>102</v>
      </c>
      <c r="T40" s="231" t="s">
        <v>103</v>
      </c>
      <c r="U40" s="231">
        <v>0</v>
      </c>
      <c r="V40" s="231">
        <f>ROUND(E40*U40,2)</f>
        <v>0</v>
      </c>
      <c r="W40" s="231"/>
      <c r="X40" s="231" t="s">
        <v>104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105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ht="22.5" outlineLevel="1" x14ac:dyDescent="0.2">
      <c r="A41" s="246">
        <v>33</v>
      </c>
      <c r="B41" s="247" t="s">
        <v>224</v>
      </c>
      <c r="C41" s="254" t="s">
        <v>225</v>
      </c>
      <c r="D41" s="248" t="s">
        <v>101</v>
      </c>
      <c r="E41" s="249">
        <v>1</v>
      </c>
      <c r="F41" s="250"/>
      <c r="G41" s="251">
        <f>ROUND(E41*F41,2)</f>
        <v>0</v>
      </c>
      <c r="H41" s="232"/>
      <c r="I41" s="231">
        <f>ROUND(E41*H41,2)</f>
        <v>0</v>
      </c>
      <c r="J41" s="232"/>
      <c r="K41" s="231">
        <f>ROUND(E41*J41,2)</f>
        <v>0</v>
      </c>
      <c r="L41" s="231">
        <v>21</v>
      </c>
      <c r="M41" s="231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1"/>
      <c r="S41" s="231" t="s">
        <v>102</v>
      </c>
      <c r="T41" s="231" t="s">
        <v>103</v>
      </c>
      <c r="U41" s="231">
        <v>0</v>
      </c>
      <c r="V41" s="231">
        <f>ROUND(E41*U41,2)</f>
        <v>0</v>
      </c>
      <c r="W41" s="231"/>
      <c r="X41" s="231" t="s">
        <v>104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105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2.5" outlineLevel="1" x14ac:dyDescent="0.2">
      <c r="A42" s="246">
        <v>34</v>
      </c>
      <c r="B42" s="247" t="s">
        <v>226</v>
      </c>
      <c r="C42" s="254" t="s">
        <v>227</v>
      </c>
      <c r="D42" s="248" t="s">
        <v>101</v>
      </c>
      <c r="E42" s="249">
        <v>4</v>
      </c>
      <c r="F42" s="250"/>
      <c r="G42" s="251">
        <f>ROUND(E42*F42,2)</f>
        <v>0</v>
      </c>
      <c r="H42" s="232"/>
      <c r="I42" s="231">
        <f>ROUND(E42*H42,2)</f>
        <v>0</v>
      </c>
      <c r="J42" s="232"/>
      <c r="K42" s="231">
        <f>ROUND(E42*J42,2)</f>
        <v>0</v>
      </c>
      <c r="L42" s="231">
        <v>21</v>
      </c>
      <c r="M42" s="231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1"/>
      <c r="S42" s="231" t="s">
        <v>102</v>
      </c>
      <c r="T42" s="231" t="s">
        <v>103</v>
      </c>
      <c r="U42" s="231">
        <v>0</v>
      </c>
      <c r="V42" s="231">
        <f>ROUND(E42*U42,2)</f>
        <v>0</v>
      </c>
      <c r="W42" s="231"/>
      <c r="X42" s="231" t="s">
        <v>147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148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ht="22.5" outlineLevel="1" x14ac:dyDescent="0.2">
      <c r="A43" s="246">
        <v>35</v>
      </c>
      <c r="B43" s="247" t="s">
        <v>228</v>
      </c>
      <c r="C43" s="254" t="s">
        <v>229</v>
      </c>
      <c r="D43" s="248" t="s">
        <v>101</v>
      </c>
      <c r="E43" s="249">
        <v>4</v>
      </c>
      <c r="F43" s="250"/>
      <c r="G43" s="251">
        <f>ROUND(E43*F43,2)</f>
        <v>0</v>
      </c>
      <c r="H43" s="232"/>
      <c r="I43" s="231">
        <f>ROUND(E43*H43,2)</f>
        <v>0</v>
      </c>
      <c r="J43" s="232"/>
      <c r="K43" s="231">
        <f>ROUND(E43*J43,2)</f>
        <v>0</v>
      </c>
      <c r="L43" s="231">
        <v>21</v>
      </c>
      <c r="M43" s="231">
        <f>G43*(1+L43/100)</f>
        <v>0</v>
      </c>
      <c r="N43" s="231">
        <v>0</v>
      </c>
      <c r="O43" s="231">
        <f>ROUND(E43*N43,2)</f>
        <v>0</v>
      </c>
      <c r="P43" s="231">
        <v>0</v>
      </c>
      <c r="Q43" s="231">
        <f>ROUND(E43*P43,2)</f>
        <v>0</v>
      </c>
      <c r="R43" s="231"/>
      <c r="S43" s="231" t="s">
        <v>102</v>
      </c>
      <c r="T43" s="231" t="s">
        <v>103</v>
      </c>
      <c r="U43" s="231">
        <v>0</v>
      </c>
      <c r="V43" s="231">
        <f>ROUND(E43*U43,2)</f>
        <v>0</v>
      </c>
      <c r="W43" s="231"/>
      <c r="X43" s="231" t="s">
        <v>147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148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2.5" outlineLevel="1" x14ac:dyDescent="0.2">
      <c r="A44" s="246">
        <v>36</v>
      </c>
      <c r="B44" s="247" t="s">
        <v>230</v>
      </c>
      <c r="C44" s="254" t="s">
        <v>231</v>
      </c>
      <c r="D44" s="248" t="s">
        <v>101</v>
      </c>
      <c r="E44" s="249">
        <v>1</v>
      </c>
      <c r="F44" s="250"/>
      <c r="G44" s="251">
        <f>ROUND(E44*F44,2)</f>
        <v>0</v>
      </c>
      <c r="H44" s="232"/>
      <c r="I44" s="231">
        <f>ROUND(E44*H44,2)</f>
        <v>0</v>
      </c>
      <c r="J44" s="232"/>
      <c r="K44" s="231">
        <f>ROUND(E44*J44,2)</f>
        <v>0</v>
      </c>
      <c r="L44" s="231">
        <v>21</v>
      </c>
      <c r="M44" s="231">
        <f>G44*(1+L44/100)</f>
        <v>0</v>
      </c>
      <c r="N44" s="231">
        <v>0</v>
      </c>
      <c r="O44" s="231">
        <f>ROUND(E44*N44,2)</f>
        <v>0</v>
      </c>
      <c r="P44" s="231">
        <v>0</v>
      </c>
      <c r="Q44" s="231">
        <f>ROUND(E44*P44,2)</f>
        <v>0</v>
      </c>
      <c r="R44" s="231"/>
      <c r="S44" s="231" t="s">
        <v>102</v>
      </c>
      <c r="T44" s="231" t="s">
        <v>103</v>
      </c>
      <c r="U44" s="231">
        <v>0</v>
      </c>
      <c r="V44" s="231">
        <f>ROUND(E44*U44,2)</f>
        <v>0</v>
      </c>
      <c r="W44" s="231"/>
      <c r="X44" s="231" t="s">
        <v>104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105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22.5" outlineLevel="1" x14ac:dyDescent="0.2">
      <c r="A45" s="246">
        <v>37</v>
      </c>
      <c r="B45" s="247" t="s">
        <v>232</v>
      </c>
      <c r="C45" s="254" t="s">
        <v>233</v>
      </c>
      <c r="D45" s="248" t="s">
        <v>101</v>
      </c>
      <c r="E45" s="249">
        <v>14</v>
      </c>
      <c r="F45" s="250"/>
      <c r="G45" s="251">
        <f>ROUND(E45*F45,2)</f>
        <v>0</v>
      </c>
      <c r="H45" s="232"/>
      <c r="I45" s="231">
        <f>ROUND(E45*H45,2)</f>
        <v>0</v>
      </c>
      <c r="J45" s="232"/>
      <c r="K45" s="231">
        <f>ROUND(E45*J45,2)</f>
        <v>0</v>
      </c>
      <c r="L45" s="231">
        <v>21</v>
      </c>
      <c r="M45" s="231">
        <f>G45*(1+L45/100)</f>
        <v>0</v>
      </c>
      <c r="N45" s="231">
        <v>0</v>
      </c>
      <c r="O45" s="231">
        <f>ROUND(E45*N45,2)</f>
        <v>0</v>
      </c>
      <c r="P45" s="231">
        <v>0</v>
      </c>
      <c r="Q45" s="231">
        <f>ROUND(E45*P45,2)</f>
        <v>0</v>
      </c>
      <c r="R45" s="231"/>
      <c r="S45" s="231" t="s">
        <v>102</v>
      </c>
      <c r="T45" s="231" t="s">
        <v>103</v>
      </c>
      <c r="U45" s="231">
        <v>0</v>
      </c>
      <c r="V45" s="231">
        <f>ROUND(E45*U45,2)</f>
        <v>0</v>
      </c>
      <c r="W45" s="231"/>
      <c r="X45" s="231" t="s">
        <v>104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105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2.5" outlineLevel="1" x14ac:dyDescent="0.2">
      <c r="A46" s="246">
        <v>38</v>
      </c>
      <c r="B46" s="247" t="s">
        <v>234</v>
      </c>
      <c r="C46" s="254" t="s">
        <v>235</v>
      </c>
      <c r="D46" s="248" t="s">
        <v>101</v>
      </c>
      <c r="E46" s="249">
        <v>1</v>
      </c>
      <c r="F46" s="250"/>
      <c r="G46" s="251">
        <f>ROUND(E46*F46,2)</f>
        <v>0</v>
      </c>
      <c r="H46" s="232"/>
      <c r="I46" s="231">
        <f>ROUND(E46*H46,2)</f>
        <v>0</v>
      </c>
      <c r="J46" s="232"/>
      <c r="K46" s="231">
        <f>ROUND(E46*J46,2)</f>
        <v>0</v>
      </c>
      <c r="L46" s="231">
        <v>21</v>
      </c>
      <c r="M46" s="231">
        <f>G46*(1+L46/100)</f>
        <v>0</v>
      </c>
      <c r="N46" s="231">
        <v>0</v>
      </c>
      <c r="O46" s="231">
        <f>ROUND(E46*N46,2)</f>
        <v>0</v>
      </c>
      <c r="P46" s="231">
        <v>0</v>
      </c>
      <c r="Q46" s="231">
        <f>ROUND(E46*P46,2)</f>
        <v>0</v>
      </c>
      <c r="R46" s="231"/>
      <c r="S46" s="231" t="s">
        <v>102</v>
      </c>
      <c r="T46" s="231" t="s">
        <v>103</v>
      </c>
      <c r="U46" s="231">
        <v>0</v>
      </c>
      <c r="V46" s="231">
        <f>ROUND(E46*U46,2)</f>
        <v>0</v>
      </c>
      <c r="W46" s="231"/>
      <c r="X46" s="231" t="s">
        <v>104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105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2.5" outlineLevel="1" x14ac:dyDescent="0.2">
      <c r="A47" s="246">
        <v>39</v>
      </c>
      <c r="B47" s="247" t="s">
        <v>236</v>
      </c>
      <c r="C47" s="254" t="s">
        <v>237</v>
      </c>
      <c r="D47" s="248" t="s">
        <v>101</v>
      </c>
      <c r="E47" s="249">
        <v>1</v>
      </c>
      <c r="F47" s="250"/>
      <c r="G47" s="251">
        <f>ROUND(E47*F47,2)</f>
        <v>0</v>
      </c>
      <c r="H47" s="232"/>
      <c r="I47" s="231">
        <f>ROUND(E47*H47,2)</f>
        <v>0</v>
      </c>
      <c r="J47" s="232"/>
      <c r="K47" s="231">
        <f>ROUND(E47*J47,2)</f>
        <v>0</v>
      </c>
      <c r="L47" s="231">
        <v>21</v>
      </c>
      <c r="M47" s="231">
        <f>G47*(1+L47/100)</f>
        <v>0</v>
      </c>
      <c r="N47" s="231">
        <v>0</v>
      </c>
      <c r="O47" s="231">
        <f>ROUND(E47*N47,2)</f>
        <v>0</v>
      </c>
      <c r="P47" s="231">
        <v>0</v>
      </c>
      <c r="Q47" s="231">
        <f>ROUND(E47*P47,2)</f>
        <v>0</v>
      </c>
      <c r="R47" s="231"/>
      <c r="S47" s="231" t="s">
        <v>102</v>
      </c>
      <c r="T47" s="231" t="s">
        <v>103</v>
      </c>
      <c r="U47" s="231">
        <v>0</v>
      </c>
      <c r="V47" s="231">
        <f>ROUND(E47*U47,2)</f>
        <v>0</v>
      </c>
      <c r="W47" s="231"/>
      <c r="X47" s="231" t="s">
        <v>104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105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2.5" outlineLevel="1" x14ac:dyDescent="0.2">
      <c r="A48" s="246">
        <v>40</v>
      </c>
      <c r="B48" s="247" t="s">
        <v>238</v>
      </c>
      <c r="C48" s="254" t="s">
        <v>239</v>
      </c>
      <c r="D48" s="248" t="s">
        <v>101</v>
      </c>
      <c r="E48" s="249">
        <v>1</v>
      </c>
      <c r="F48" s="250"/>
      <c r="G48" s="251">
        <f>ROUND(E48*F48,2)</f>
        <v>0</v>
      </c>
      <c r="H48" s="232"/>
      <c r="I48" s="231">
        <f>ROUND(E48*H48,2)</f>
        <v>0</v>
      </c>
      <c r="J48" s="232"/>
      <c r="K48" s="231">
        <f>ROUND(E48*J48,2)</f>
        <v>0</v>
      </c>
      <c r="L48" s="231">
        <v>21</v>
      </c>
      <c r="M48" s="231">
        <f>G48*(1+L48/100)</f>
        <v>0</v>
      </c>
      <c r="N48" s="231">
        <v>0</v>
      </c>
      <c r="O48" s="231">
        <f>ROUND(E48*N48,2)</f>
        <v>0</v>
      </c>
      <c r="P48" s="231">
        <v>0</v>
      </c>
      <c r="Q48" s="231">
        <f>ROUND(E48*P48,2)</f>
        <v>0</v>
      </c>
      <c r="R48" s="231"/>
      <c r="S48" s="231" t="s">
        <v>102</v>
      </c>
      <c r="T48" s="231" t="s">
        <v>103</v>
      </c>
      <c r="U48" s="231">
        <v>0</v>
      </c>
      <c r="V48" s="231">
        <f>ROUND(E48*U48,2)</f>
        <v>0</v>
      </c>
      <c r="W48" s="231"/>
      <c r="X48" s="231" t="s">
        <v>104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105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ht="22.5" outlineLevel="1" x14ac:dyDescent="0.2">
      <c r="A49" s="246">
        <v>41</v>
      </c>
      <c r="B49" s="247" t="s">
        <v>240</v>
      </c>
      <c r="C49" s="254" t="s">
        <v>241</v>
      </c>
      <c r="D49" s="248" t="s">
        <v>101</v>
      </c>
      <c r="E49" s="249">
        <v>1</v>
      </c>
      <c r="F49" s="250"/>
      <c r="G49" s="251">
        <f>ROUND(E49*F49,2)</f>
        <v>0</v>
      </c>
      <c r="H49" s="232"/>
      <c r="I49" s="231">
        <f>ROUND(E49*H49,2)</f>
        <v>0</v>
      </c>
      <c r="J49" s="232"/>
      <c r="K49" s="231">
        <f>ROUND(E49*J49,2)</f>
        <v>0</v>
      </c>
      <c r="L49" s="231">
        <v>21</v>
      </c>
      <c r="M49" s="231">
        <f>G49*(1+L49/100)</f>
        <v>0</v>
      </c>
      <c r="N49" s="231">
        <v>0</v>
      </c>
      <c r="O49" s="231">
        <f>ROUND(E49*N49,2)</f>
        <v>0</v>
      </c>
      <c r="P49" s="231">
        <v>0</v>
      </c>
      <c r="Q49" s="231">
        <f>ROUND(E49*P49,2)</f>
        <v>0</v>
      </c>
      <c r="R49" s="231"/>
      <c r="S49" s="231" t="s">
        <v>102</v>
      </c>
      <c r="T49" s="231" t="s">
        <v>103</v>
      </c>
      <c r="U49" s="231">
        <v>0</v>
      </c>
      <c r="V49" s="231">
        <f>ROUND(E49*U49,2)</f>
        <v>0</v>
      </c>
      <c r="W49" s="231"/>
      <c r="X49" s="231" t="s">
        <v>104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105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ht="22.5" outlineLevel="1" x14ac:dyDescent="0.2">
      <c r="A50" s="246">
        <v>42</v>
      </c>
      <c r="B50" s="247" t="s">
        <v>242</v>
      </c>
      <c r="C50" s="254" t="s">
        <v>243</v>
      </c>
      <c r="D50" s="248" t="s">
        <v>101</v>
      </c>
      <c r="E50" s="249">
        <v>1</v>
      </c>
      <c r="F50" s="250"/>
      <c r="G50" s="251">
        <f>ROUND(E50*F50,2)</f>
        <v>0</v>
      </c>
      <c r="H50" s="232"/>
      <c r="I50" s="231">
        <f>ROUND(E50*H50,2)</f>
        <v>0</v>
      </c>
      <c r="J50" s="232"/>
      <c r="K50" s="231">
        <f>ROUND(E50*J50,2)</f>
        <v>0</v>
      </c>
      <c r="L50" s="231">
        <v>21</v>
      </c>
      <c r="M50" s="231">
        <f>G50*(1+L50/100)</f>
        <v>0</v>
      </c>
      <c r="N50" s="231">
        <v>0</v>
      </c>
      <c r="O50" s="231">
        <f>ROUND(E50*N50,2)</f>
        <v>0</v>
      </c>
      <c r="P50" s="231">
        <v>0</v>
      </c>
      <c r="Q50" s="231">
        <f>ROUND(E50*P50,2)</f>
        <v>0</v>
      </c>
      <c r="R50" s="231"/>
      <c r="S50" s="231" t="s">
        <v>102</v>
      </c>
      <c r="T50" s="231" t="s">
        <v>103</v>
      </c>
      <c r="U50" s="231">
        <v>0</v>
      </c>
      <c r="V50" s="231">
        <f>ROUND(E50*U50,2)</f>
        <v>0</v>
      </c>
      <c r="W50" s="231"/>
      <c r="X50" s="231" t="s">
        <v>104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105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2.5" outlineLevel="1" x14ac:dyDescent="0.2">
      <c r="A51" s="246">
        <v>43</v>
      </c>
      <c r="B51" s="247" t="s">
        <v>244</v>
      </c>
      <c r="C51" s="254" t="s">
        <v>245</v>
      </c>
      <c r="D51" s="248" t="s">
        <v>101</v>
      </c>
      <c r="E51" s="249">
        <v>4</v>
      </c>
      <c r="F51" s="250"/>
      <c r="G51" s="251">
        <f>ROUND(E51*F51,2)</f>
        <v>0</v>
      </c>
      <c r="H51" s="232"/>
      <c r="I51" s="231">
        <f>ROUND(E51*H51,2)</f>
        <v>0</v>
      </c>
      <c r="J51" s="232"/>
      <c r="K51" s="231">
        <f>ROUND(E51*J51,2)</f>
        <v>0</v>
      </c>
      <c r="L51" s="231">
        <v>21</v>
      </c>
      <c r="M51" s="231">
        <f>G51*(1+L51/100)</f>
        <v>0</v>
      </c>
      <c r="N51" s="231">
        <v>0</v>
      </c>
      <c r="O51" s="231">
        <f>ROUND(E51*N51,2)</f>
        <v>0</v>
      </c>
      <c r="P51" s="231">
        <v>0</v>
      </c>
      <c r="Q51" s="231">
        <f>ROUND(E51*P51,2)</f>
        <v>0</v>
      </c>
      <c r="R51" s="231"/>
      <c r="S51" s="231" t="s">
        <v>102</v>
      </c>
      <c r="T51" s="231" t="s">
        <v>103</v>
      </c>
      <c r="U51" s="231">
        <v>0</v>
      </c>
      <c r="V51" s="231">
        <f>ROUND(E51*U51,2)</f>
        <v>0</v>
      </c>
      <c r="W51" s="231"/>
      <c r="X51" s="231" t="s">
        <v>104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105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46">
        <v>44</v>
      </c>
      <c r="B52" s="247" t="s">
        <v>246</v>
      </c>
      <c r="C52" s="254" t="s">
        <v>247</v>
      </c>
      <c r="D52" s="248" t="s">
        <v>101</v>
      </c>
      <c r="E52" s="249">
        <v>1</v>
      </c>
      <c r="F52" s="250"/>
      <c r="G52" s="251">
        <f>ROUND(E52*F52,2)</f>
        <v>0</v>
      </c>
      <c r="H52" s="232"/>
      <c r="I52" s="231">
        <f>ROUND(E52*H52,2)</f>
        <v>0</v>
      </c>
      <c r="J52" s="232"/>
      <c r="K52" s="231">
        <f>ROUND(E52*J52,2)</f>
        <v>0</v>
      </c>
      <c r="L52" s="231">
        <v>21</v>
      </c>
      <c r="M52" s="231">
        <f>G52*(1+L52/100)</f>
        <v>0</v>
      </c>
      <c r="N52" s="231">
        <v>0</v>
      </c>
      <c r="O52" s="231">
        <f>ROUND(E52*N52,2)</f>
        <v>0</v>
      </c>
      <c r="P52" s="231">
        <v>0</v>
      </c>
      <c r="Q52" s="231">
        <f>ROUND(E52*P52,2)</f>
        <v>0</v>
      </c>
      <c r="R52" s="231"/>
      <c r="S52" s="231" t="s">
        <v>102</v>
      </c>
      <c r="T52" s="231" t="s">
        <v>103</v>
      </c>
      <c r="U52" s="231">
        <v>0</v>
      </c>
      <c r="V52" s="231">
        <f>ROUND(E52*U52,2)</f>
        <v>0</v>
      </c>
      <c r="W52" s="231"/>
      <c r="X52" s="231" t="s">
        <v>104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105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2.5" outlineLevel="1" x14ac:dyDescent="0.2">
      <c r="A53" s="246">
        <v>45</v>
      </c>
      <c r="B53" s="247" t="s">
        <v>248</v>
      </c>
      <c r="C53" s="254" t="s">
        <v>249</v>
      </c>
      <c r="D53" s="248" t="s">
        <v>101</v>
      </c>
      <c r="E53" s="249">
        <v>1</v>
      </c>
      <c r="F53" s="250"/>
      <c r="G53" s="251">
        <f>ROUND(E53*F53,2)</f>
        <v>0</v>
      </c>
      <c r="H53" s="232"/>
      <c r="I53" s="231">
        <f>ROUND(E53*H53,2)</f>
        <v>0</v>
      </c>
      <c r="J53" s="232"/>
      <c r="K53" s="231">
        <f>ROUND(E53*J53,2)</f>
        <v>0</v>
      </c>
      <c r="L53" s="231">
        <v>21</v>
      </c>
      <c r="M53" s="231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1"/>
      <c r="S53" s="231" t="s">
        <v>102</v>
      </c>
      <c r="T53" s="231" t="s">
        <v>103</v>
      </c>
      <c r="U53" s="231">
        <v>0</v>
      </c>
      <c r="V53" s="231">
        <f>ROUND(E53*U53,2)</f>
        <v>0</v>
      </c>
      <c r="W53" s="231"/>
      <c r="X53" s="231" t="s">
        <v>147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148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2.5" outlineLevel="1" x14ac:dyDescent="0.2">
      <c r="A54" s="246">
        <v>46</v>
      </c>
      <c r="B54" s="247" t="s">
        <v>250</v>
      </c>
      <c r="C54" s="254" t="s">
        <v>251</v>
      </c>
      <c r="D54" s="248" t="s">
        <v>101</v>
      </c>
      <c r="E54" s="249">
        <v>1</v>
      </c>
      <c r="F54" s="250"/>
      <c r="G54" s="251">
        <f>ROUND(E54*F54,2)</f>
        <v>0</v>
      </c>
      <c r="H54" s="232"/>
      <c r="I54" s="231">
        <f>ROUND(E54*H54,2)</f>
        <v>0</v>
      </c>
      <c r="J54" s="232"/>
      <c r="K54" s="231">
        <f>ROUND(E54*J54,2)</f>
        <v>0</v>
      </c>
      <c r="L54" s="231">
        <v>21</v>
      </c>
      <c r="M54" s="231">
        <f>G54*(1+L54/100)</f>
        <v>0</v>
      </c>
      <c r="N54" s="231">
        <v>0</v>
      </c>
      <c r="O54" s="231">
        <f>ROUND(E54*N54,2)</f>
        <v>0</v>
      </c>
      <c r="P54" s="231">
        <v>0</v>
      </c>
      <c r="Q54" s="231">
        <f>ROUND(E54*P54,2)</f>
        <v>0</v>
      </c>
      <c r="R54" s="231"/>
      <c r="S54" s="231" t="s">
        <v>102</v>
      </c>
      <c r="T54" s="231" t="s">
        <v>103</v>
      </c>
      <c r="U54" s="231">
        <v>0</v>
      </c>
      <c r="V54" s="231">
        <f>ROUND(E54*U54,2)</f>
        <v>0</v>
      </c>
      <c r="W54" s="231"/>
      <c r="X54" s="231" t="s">
        <v>104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105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ht="22.5" outlineLevel="1" x14ac:dyDescent="0.2">
      <c r="A55" s="246">
        <v>47</v>
      </c>
      <c r="B55" s="247" t="s">
        <v>252</v>
      </c>
      <c r="C55" s="254" t="s">
        <v>253</v>
      </c>
      <c r="D55" s="248" t="s">
        <v>101</v>
      </c>
      <c r="E55" s="249">
        <v>1</v>
      </c>
      <c r="F55" s="250"/>
      <c r="G55" s="251">
        <f>ROUND(E55*F55,2)</f>
        <v>0</v>
      </c>
      <c r="H55" s="232"/>
      <c r="I55" s="231">
        <f>ROUND(E55*H55,2)</f>
        <v>0</v>
      </c>
      <c r="J55" s="232"/>
      <c r="K55" s="231">
        <f>ROUND(E55*J55,2)</f>
        <v>0</v>
      </c>
      <c r="L55" s="231">
        <v>21</v>
      </c>
      <c r="M55" s="231">
        <f>G55*(1+L55/100)</f>
        <v>0</v>
      </c>
      <c r="N55" s="231">
        <v>0</v>
      </c>
      <c r="O55" s="231">
        <f>ROUND(E55*N55,2)</f>
        <v>0</v>
      </c>
      <c r="P55" s="231">
        <v>0</v>
      </c>
      <c r="Q55" s="231">
        <f>ROUND(E55*P55,2)</f>
        <v>0</v>
      </c>
      <c r="R55" s="231"/>
      <c r="S55" s="231" t="s">
        <v>102</v>
      </c>
      <c r="T55" s="231" t="s">
        <v>103</v>
      </c>
      <c r="U55" s="231">
        <v>0</v>
      </c>
      <c r="V55" s="231">
        <f>ROUND(E55*U55,2)</f>
        <v>0</v>
      </c>
      <c r="W55" s="231"/>
      <c r="X55" s="231" t="s">
        <v>104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105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22.5" outlineLevel="1" x14ac:dyDescent="0.2">
      <c r="A56" s="246">
        <v>48</v>
      </c>
      <c r="B56" s="247" t="s">
        <v>254</v>
      </c>
      <c r="C56" s="254" t="s">
        <v>255</v>
      </c>
      <c r="D56" s="248" t="s">
        <v>101</v>
      </c>
      <c r="E56" s="249">
        <v>1</v>
      </c>
      <c r="F56" s="250"/>
      <c r="G56" s="251">
        <f>ROUND(E56*F56,2)</f>
        <v>0</v>
      </c>
      <c r="H56" s="232"/>
      <c r="I56" s="231">
        <f>ROUND(E56*H56,2)</f>
        <v>0</v>
      </c>
      <c r="J56" s="232"/>
      <c r="K56" s="231">
        <f>ROUND(E56*J56,2)</f>
        <v>0</v>
      </c>
      <c r="L56" s="231">
        <v>21</v>
      </c>
      <c r="M56" s="231">
        <f>G56*(1+L56/100)</f>
        <v>0</v>
      </c>
      <c r="N56" s="231">
        <v>0</v>
      </c>
      <c r="O56" s="231">
        <f>ROUND(E56*N56,2)</f>
        <v>0</v>
      </c>
      <c r="P56" s="231">
        <v>0</v>
      </c>
      <c r="Q56" s="231">
        <f>ROUND(E56*P56,2)</f>
        <v>0</v>
      </c>
      <c r="R56" s="231"/>
      <c r="S56" s="231" t="s">
        <v>102</v>
      </c>
      <c r="T56" s="231" t="s">
        <v>103</v>
      </c>
      <c r="U56" s="231">
        <v>0</v>
      </c>
      <c r="V56" s="231">
        <f>ROUND(E56*U56,2)</f>
        <v>0</v>
      </c>
      <c r="W56" s="231"/>
      <c r="X56" s="231" t="s">
        <v>104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105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46">
        <v>49</v>
      </c>
      <c r="B57" s="247" t="s">
        <v>256</v>
      </c>
      <c r="C57" s="254" t="s">
        <v>257</v>
      </c>
      <c r="D57" s="248" t="s">
        <v>101</v>
      </c>
      <c r="E57" s="249">
        <v>2</v>
      </c>
      <c r="F57" s="250"/>
      <c r="G57" s="251">
        <f>ROUND(E57*F57,2)</f>
        <v>0</v>
      </c>
      <c r="H57" s="232"/>
      <c r="I57" s="231">
        <f>ROUND(E57*H57,2)</f>
        <v>0</v>
      </c>
      <c r="J57" s="232"/>
      <c r="K57" s="231">
        <f>ROUND(E57*J57,2)</f>
        <v>0</v>
      </c>
      <c r="L57" s="231">
        <v>21</v>
      </c>
      <c r="M57" s="231">
        <f>G57*(1+L57/100)</f>
        <v>0</v>
      </c>
      <c r="N57" s="231">
        <v>0</v>
      </c>
      <c r="O57" s="231">
        <f>ROUND(E57*N57,2)</f>
        <v>0</v>
      </c>
      <c r="P57" s="231">
        <v>0</v>
      </c>
      <c r="Q57" s="231">
        <f>ROUND(E57*P57,2)</f>
        <v>0</v>
      </c>
      <c r="R57" s="231"/>
      <c r="S57" s="231" t="s">
        <v>102</v>
      </c>
      <c r="T57" s="231" t="s">
        <v>103</v>
      </c>
      <c r="U57" s="231">
        <v>0</v>
      </c>
      <c r="V57" s="231">
        <f>ROUND(E57*U57,2)</f>
        <v>0</v>
      </c>
      <c r="W57" s="231"/>
      <c r="X57" s="231" t="s">
        <v>104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105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ht="22.5" outlineLevel="1" x14ac:dyDescent="0.2">
      <c r="A58" s="246">
        <v>50</v>
      </c>
      <c r="B58" s="247" t="s">
        <v>258</v>
      </c>
      <c r="C58" s="254" t="s">
        <v>259</v>
      </c>
      <c r="D58" s="248" t="s">
        <v>101</v>
      </c>
      <c r="E58" s="249">
        <v>1</v>
      </c>
      <c r="F58" s="250"/>
      <c r="G58" s="251">
        <f>ROUND(E58*F58,2)</f>
        <v>0</v>
      </c>
      <c r="H58" s="232"/>
      <c r="I58" s="231">
        <f>ROUND(E58*H58,2)</f>
        <v>0</v>
      </c>
      <c r="J58" s="232"/>
      <c r="K58" s="231">
        <f>ROUND(E58*J58,2)</f>
        <v>0</v>
      </c>
      <c r="L58" s="231">
        <v>21</v>
      </c>
      <c r="M58" s="231">
        <f>G58*(1+L58/100)</f>
        <v>0</v>
      </c>
      <c r="N58" s="231">
        <v>0</v>
      </c>
      <c r="O58" s="231">
        <f>ROUND(E58*N58,2)</f>
        <v>0</v>
      </c>
      <c r="P58" s="231">
        <v>0</v>
      </c>
      <c r="Q58" s="231">
        <f>ROUND(E58*P58,2)</f>
        <v>0</v>
      </c>
      <c r="R58" s="231"/>
      <c r="S58" s="231" t="s">
        <v>102</v>
      </c>
      <c r="T58" s="231" t="s">
        <v>103</v>
      </c>
      <c r="U58" s="231">
        <v>0</v>
      </c>
      <c r="V58" s="231">
        <f>ROUND(E58*U58,2)</f>
        <v>0</v>
      </c>
      <c r="W58" s="231"/>
      <c r="X58" s="231" t="s">
        <v>104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105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46">
        <v>51</v>
      </c>
      <c r="B59" s="247" t="s">
        <v>260</v>
      </c>
      <c r="C59" s="254" t="s">
        <v>261</v>
      </c>
      <c r="D59" s="248" t="s">
        <v>101</v>
      </c>
      <c r="E59" s="249">
        <v>2</v>
      </c>
      <c r="F59" s="250"/>
      <c r="G59" s="251">
        <f>ROUND(E59*F59,2)</f>
        <v>0</v>
      </c>
      <c r="H59" s="232"/>
      <c r="I59" s="231">
        <f>ROUND(E59*H59,2)</f>
        <v>0</v>
      </c>
      <c r="J59" s="232"/>
      <c r="K59" s="231">
        <f>ROUND(E59*J59,2)</f>
        <v>0</v>
      </c>
      <c r="L59" s="231">
        <v>21</v>
      </c>
      <c r="M59" s="231">
        <f>G59*(1+L59/100)</f>
        <v>0</v>
      </c>
      <c r="N59" s="231">
        <v>0</v>
      </c>
      <c r="O59" s="231">
        <f>ROUND(E59*N59,2)</f>
        <v>0</v>
      </c>
      <c r="P59" s="231">
        <v>0</v>
      </c>
      <c r="Q59" s="231">
        <f>ROUND(E59*P59,2)</f>
        <v>0</v>
      </c>
      <c r="R59" s="231"/>
      <c r="S59" s="231" t="s">
        <v>102</v>
      </c>
      <c r="T59" s="231" t="s">
        <v>103</v>
      </c>
      <c r="U59" s="231">
        <v>0</v>
      </c>
      <c r="V59" s="231">
        <f>ROUND(E59*U59,2)</f>
        <v>0</v>
      </c>
      <c r="W59" s="231"/>
      <c r="X59" s="231" t="s">
        <v>104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105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2.5" outlineLevel="1" x14ac:dyDescent="0.2">
      <c r="A60" s="246">
        <v>52</v>
      </c>
      <c r="B60" s="247" t="s">
        <v>262</v>
      </c>
      <c r="C60" s="254" t="s">
        <v>263</v>
      </c>
      <c r="D60" s="248" t="s">
        <v>101</v>
      </c>
      <c r="E60" s="249">
        <v>2</v>
      </c>
      <c r="F60" s="250"/>
      <c r="G60" s="251">
        <f>ROUND(E60*F60,2)</f>
        <v>0</v>
      </c>
      <c r="H60" s="232"/>
      <c r="I60" s="231">
        <f>ROUND(E60*H60,2)</f>
        <v>0</v>
      </c>
      <c r="J60" s="232"/>
      <c r="K60" s="231">
        <f>ROUND(E60*J60,2)</f>
        <v>0</v>
      </c>
      <c r="L60" s="231">
        <v>21</v>
      </c>
      <c r="M60" s="231">
        <f>G60*(1+L60/100)</f>
        <v>0</v>
      </c>
      <c r="N60" s="231">
        <v>0</v>
      </c>
      <c r="O60" s="231">
        <f>ROUND(E60*N60,2)</f>
        <v>0</v>
      </c>
      <c r="P60" s="231">
        <v>0</v>
      </c>
      <c r="Q60" s="231">
        <f>ROUND(E60*P60,2)</f>
        <v>0</v>
      </c>
      <c r="R60" s="231"/>
      <c r="S60" s="231" t="s">
        <v>102</v>
      </c>
      <c r="T60" s="231" t="s">
        <v>103</v>
      </c>
      <c r="U60" s="231">
        <v>0</v>
      </c>
      <c r="V60" s="231">
        <f>ROUND(E60*U60,2)</f>
        <v>0</v>
      </c>
      <c r="W60" s="231"/>
      <c r="X60" s="231" t="s">
        <v>104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105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ht="22.5" outlineLevel="1" x14ac:dyDescent="0.2">
      <c r="A61" s="246">
        <v>53</v>
      </c>
      <c r="B61" s="247" t="s">
        <v>264</v>
      </c>
      <c r="C61" s="254" t="s">
        <v>265</v>
      </c>
      <c r="D61" s="248" t="s">
        <v>101</v>
      </c>
      <c r="E61" s="249">
        <v>1</v>
      </c>
      <c r="F61" s="250"/>
      <c r="G61" s="251">
        <f>ROUND(E61*F61,2)</f>
        <v>0</v>
      </c>
      <c r="H61" s="232"/>
      <c r="I61" s="231">
        <f>ROUND(E61*H61,2)</f>
        <v>0</v>
      </c>
      <c r="J61" s="232"/>
      <c r="K61" s="231">
        <f>ROUND(E61*J61,2)</f>
        <v>0</v>
      </c>
      <c r="L61" s="231">
        <v>21</v>
      </c>
      <c r="M61" s="231">
        <f>G61*(1+L61/100)</f>
        <v>0</v>
      </c>
      <c r="N61" s="231">
        <v>0</v>
      </c>
      <c r="O61" s="231">
        <f>ROUND(E61*N61,2)</f>
        <v>0</v>
      </c>
      <c r="P61" s="231">
        <v>0</v>
      </c>
      <c r="Q61" s="231">
        <f>ROUND(E61*P61,2)</f>
        <v>0</v>
      </c>
      <c r="R61" s="231"/>
      <c r="S61" s="231" t="s">
        <v>102</v>
      </c>
      <c r="T61" s="231" t="s">
        <v>103</v>
      </c>
      <c r="U61" s="231">
        <v>0</v>
      </c>
      <c r="V61" s="231">
        <f>ROUND(E61*U61,2)</f>
        <v>0</v>
      </c>
      <c r="W61" s="231"/>
      <c r="X61" s="231" t="s">
        <v>104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105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40">
        <v>54</v>
      </c>
      <c r="B62" s="241" t="s">
        <v>266</v>
      </c>
      <c r="C62" s="255" t="s">
        <v>267</v>
      </c>
      <c r="D62" s="242" t="s">
        <v>101</v>
      </c>
      <c r="E62" s="243">
        <v>54</v>
      </c>
      <c r="F62" s="244"/>
      <c r="G62" s="245">
        <f>ROUND(E62*F62,2)</f>
        <v>0</v>
      </c>
      <c r="H62" s="232"/>
      <c r="I62" s="231">
        <f>ROUND(E62*H62,2)</f>
        <v>0</v>
      </c>
      <c r="J62" s="232"/>
      <c r="K62" s="231">
        <f>ROUND(E62*J62,2)</f>
        <v>0</v>
      </c>
      <c r="L62" s="231">
        <v>21</v>
      </c>
      <c r="M62" s="231">
        <f>G62*(1+L62/100)</f>
        <v>0</v>
      </c>
      <c r="N62" s="231">
        <v>0</v>
      </c>
      <c r="O62" s="231">
        <f>ROUND(E62*N62,2)</f>
        <v>0</v>
      </c>
      <c r="P62" s="231">
        <v>0</v>
      </c>
      <c r="Q62" s="231">
        <f>ROUND(E62*P62,2)</f>
        <v>0</v>
      </c>
      <c r="R62" s="231"/>
      <c r="S62" s="231" t="s">
        <v>102</v>
      </c>
      <c r="T62" s="231" t="s">
        <v>103</v>
      </c>
      <c r="U62" s="231">
        <v>0</v>
      </c>
      <c r="V62" s="231">
        <f>ROUND(E62*U62,2)</f>
        <v>0</v>
      </c>
      <c r="W62" s="231"/>
      <c r="X62" s="231" t="s">
        <v>104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105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x14ac:dyDescent="0.2">
      <c r="A63" s="3"/>
      <c r="B63" s="4"/>
      <c r="C63" s="256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E63">
        <v>15</v>
      </c>
      <c r="AF63">
        <v>21</v>
      </c>
      <c r="AG63" t="s">
        <v>84</v>
      </c>
    </row>
    <row r="64" spans="1:60" x14ac:dyDescent="0.2">
      <c r="A64" s="217"/>
      <c r="B64" s="218" t="s">
        <v>31</v>
      </c>
      <c r="C64" s="257"/>
      <c r="D64" s="219"/>
      <c r="E64" s="220"/>
      <c r="F64" s="220"/>
      <c r="G64" s="252">
        <f>G8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AE64">
        <f>SUMIF(L7:L62,AE63,G7:G62)</f>
        <v>0</v>
      </c>
      <c r="AF64">
        <f>SUMIF(L7:L62,AF63,G7:G62)</f>
        <v>0</v>
      </c>
      <c r="AG64" t="s">
        <v>155</v>
      </c>
    </row>
    <row r="65" spans="1:33" x14ac:dyDescent="0.2">
      <c r="A65" s="3"/>
      <c r="B65" s="4"/>
      <c r="C65" s="256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3"/>
      <c r="B66" s="4"/>
      <c r="C66" s="256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21" t="s">
        <v>156</v>
      </c>
      <c r="B67" s="221"/>
      <c r="C67" s="258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222"/>
      <c r="B68" s="223"/>
      <c r="C68" s="259"/>
      <c r="D68" s="223"/>
      <c r="E68" s="223"/>
      <c r="F68" s="223"/>
      <c r="G68" s="22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G68" t="s">
        <v>157</v>
      </c>
    </row>
    <row r="69" spans="1:33" x14ac:dyDescent="0.2">
      <c r="A69" s="225"/>
      <c r="B69" s="226"/>
      <c r="C69" s="260"/>
      <c r="D69" s="226"/>
      <c r="E69" s="226"/>
      <c r="F69" s="226"/>
      <c r="G69" s="227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33" x14ac:dyDescent="0.2">
      <c r="A70" s="225"/>
      <c r="B70" s="226"/>
      <c r="C70" s="260"/>
      <c r="D70" s="226"/>
      <c r="E70" s="226"/>
      <c r="F70" s="226"/>
      <c r="G70" s="227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">
      <c r="A71" s="225"/>
      <c r="B71" s="226"/>
      <c r="C71" s="260"/>
      <c r="D71" s="226"/>
      <c r="E71" s="226"/>
      <c r="F71" s="226"/>
      <c r="G71" s="227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33" x14ac:dyDescent="0.2">
      <c r="A72" s="228"/>
      <c r="B72" s="229"/>
      <c r="C72" s="261"/>
      <c r="D72" s="229"/>
      <c r="E72" s="229"/>
      <c r="F72" s="229"/>
      <c r="G72" s="230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33" x14ac:dyDescent="0.2">
      <c r="A73" s="3"/>
      <c r="B73" s="4"/>
      <c r="C73" s="256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33" x14ac:dyDescent="0.2">
      <c r="C74" s="262"/>
      <c r="D74" s="10"/>
      <c r="AG74" t="s">
        <v>158</v>
      </c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FJnN3/RTHPS/0AYpuswU21/UJ1cpMjZktYdcAYu6l2+NfDF+bZRyK2R69sI3pQcMFWRXFLkRs6OhmUCCaRl/w==" saltValue="p5lgWUuo/FJ0NL3L/s4Xig==" spinCount="100000" sheet="1"/>
  <mergeCells count="6">
    <mergeCell ref="A1:G1"/>
    <mergeCell ref="C2:G2"/>
    <mergeCell ref="C3:G3"/>
    <mergeCell ref="C4:G4"/>
    <mergeCell ref="A67:C67"/>
    <mergeCell ref="A68:G72"/>
  </mergeCells>
  <pageMargins left="0.59055118110236204" right="0.196850393700787" top="0.78740157499999996" bottom="0.78740157499999996" header="0.3" footer="0.3"/>
  <pageSetup paperSize="9" orientation="portrait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DB10F-0C3F-4BAB-B15C-29D4BA837E8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72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73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73</v>
      </c>
      <c r="AG3" t="s">
        <v>74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75</v>
      </c>
    </row>
    <row r="5" spans="1:60" x14ac:dyDescent="0.2">
      <c r="D5" s="10"/>
    </row>
    <row r="6" spans="1:60" ht="38.25" x14ac:dyDescent="0.2">
      <c r="A6" s="210" t="s">
        <v>76</v>
      </c>
      <c r="B6" s="212" t="s">
        <v>77</v>
      </c>
      <c r="C6" s="212" t="s">
        <v>78</v>
      </c>
      <c r="D6" s="211" t="s">
        <v>79</v>
      </c>
      <c r="E6" s="210" t="s">
        <v>80</v>
      </c>
      <c r="F6" s="209" t="s">
        <v>81</v>
      </c>
      <c r="G6" s="210" t="s">
        <v>31</v>
      </c>
      <c r="H6" s="213" t="s">
        <v>32</v>
      </c>
      <c r="I6" s="213" t="s">
        <v>82</v>
      </c>
      <c r="J6" s="213" t="s">
        <v>33</v>
      </c>
      <c r="K6" s="213" t="s">
        <v>83</v>
      </c>
      <c r="L6" s="213" t="s">
        <v>84</v>
      </c>
      <c r="M6" s="213" t="s">
        <v>85</v>
      </c>
      <c r="N6" s="213" t="s">
        <v>86</v>
      </c>
      <c r="O6" s="213" t="s">
        <v>87</v>
      </c>
      <c r="P6" s="213" t="s">
        <v>88</v>
      </c>
      <c r="Q6" s="213" t="s">
        <v>89</v>
      </c>
      <c r="R6" s="213" t="s">
        <v>90</v>
      </c>
      <c r="S6" s="213" t="s">
        <v>91</v>
      </c>
      <c r="T6" s="213" t="s">
        <v>92</v>
      </c>
      <c r="U6" s="213" t="s">
        <v>93</v>
      </c>
      <c r="V6" s="213" t="s">
        <v>94</v>
      </c>
      <c r="W6" s="213" t="s">
        <v>95</v>
      </c>
      <c r="X6" s="213" t="s">
        <v>96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4" t="s">
        <v>97</v>
      </c>
      <c r="B8" s="235" t="s">
        <v>67</v>
      </c>
      <c r="C8" s="253" t="s">
        <v>68</v>
      </c>
      <c r="D8" s="236"/>
      <c r="E8" s="237"/>
      <c r="F8" s="238"/>
      <c r="G8" s="239">
        <f>SUMIF(AG9:AG24,"&lt;&gt;NOR",G9:G24)</f>
        <v>0</v>
      </c>
      <c r="H8" s="233"/>
      <c r="I8" s="233">
        <f>SUM(I9:I24)</f>
        <v>0</v>
      </c>
      <c r="J8" s="233"/>
      <c r="K8" s="233">
        <f>SUM(K9:K24)</f>
        <v>0</v>
      </c>
      <c r="L8" s="233"/>
      <c r="M8" s="233">
        <f>SUM(M9:M24)</f>
        <v>0</v>
      </c>
      <c r="N8" s="233"/>
      <c r="O8" s="233">
        <f>SUM(O9:O24)</f>
        <v>0</v>
      </c>
      <c r="P8" s="233"/>
      <c r="Q8" s="233">
        <f>SUM(Q9:Q24)</f>
        <v>0</v>
      </c>
      <c r="R8" s="233"/>
      <c r="S8" s="233"/>
      <c r="T8" s="233"/>
      <c r="U8" s="233"/>
      <c r="V8" s="233">
        <f>SUM(V9:V24)</f>
        <v>0</v>
      </c>
      <c r="W8" s="233"/>
      <c r="X8" s="233"/>
      <c r="AG8" t="s">
        <v>98</v>
      </c>
    </row>
    <row r="9" spans="1:60" ht="22.5" outlineLevel="1" x14ac:dyDescent="0.2">
      <c r="A9" s="246">
        <v>1</v>
      </c>
      <c r="B9" s="247" t="s">
        <v>268</v>
      </c>
      <c r="C9" s="254" t="s">
        <v>269</v>
      </c>
      <c r="D9" s="248" t="s">
        <v>101</v>
      </c>
      <c r="E9" s="249">
        <v>7</v>
      </c>
      <c r="F9" s="250"/>
      <c r="G9" s="251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 t="s">
        <v>102</v>
      </c>
      <c r="T9" s="231" t="s">
        <v>103</v>
      </c>
      <c r="U9" s="231">
        <v>0</v>
      </c>
      <c r="V9" s="231">
        <f>ROUND(E9*U9,2)</f>
        <v>0</v>
      </c>
      <c r="W9" s="231"/>
      <c r="X9" s="231" t="s">
        <v>104</v>
      </c>
      <c r="Y9" s="214"/>
      <c r="Z9" s="214"/>
      <c r="AA9" s="214"/>
      <c r="AB9" s="214"/>
      <c r="AC9" s="214"/>
      <c r="AD9" s="214"/>
      <c r="AE9" s="214"/>
      <c r="AF9" s="214"/>
      <c r="AG9" s="214" t="s">
        <v>105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22.5" outlineLevel="1" x14ac:dyDescent="0.2">
      <c r="A10" s="246">
        <v>2</v>
      </c>
      <c r="B10" s="247" t="s">
        <v>270</v>
      </c>
      <c r="C10" s="254" t="s">
        <v>271</v>
      </c>
      <c r="D10" s="248" t="s">
        <v>101</v>
      </c>
      <c r="E10" s="249">
        <v>6</v>
      </c>
      <c r="F10" s="250"/>
      <c r="G10" s="251">
        <f>ROUND(E10*F10,2)</f>
        <v>0</v>
      </c>
      <c r="H10" s="232"/>
      <c r="I10" s="231">
        <f>ROUND(E10*H10,2)</f>
        <v>0</v>
      </c>
      <c r="J10" s="232"/>
      <c r="K10" s="231">
        <f>ROUND(E10*J10,2)</f>
        <v>0</v>
      </c>
      <c r="L10" s="231">
        <v>21</v>
      </c>
      <c r="M10" s="231">
        <f>G10*(1+L10/100)</f>
        <v>0</v>
      </c>
      <c r="N10" s="231">
        <v>0</v>
      </c>
      <c r="O10" s="231">
        <f>ROUND(E10*N10,2)</f>
        <v>0</v>
      </c>
      <c r="P10" s="231">
        <v>0</v>
      </c>
      <c r="Q10" s="231">
        <f>ROUND(E10*P10,2)</f>
        <v>0</v>
      </c>
      <c r="R10" s="231"/>
      <c r="S10" s="231" t="s">
        <v>102</v>
      </c>
      <c r="T10" s="231" t="s">
        <v>103</v>
      </c>
      <c r="U10" s="231">
        <v>0</v>
      </c>
      <c r="V10" s="231">
        <f>ROUND(E10*U10,2)</f>
        <v>0</v>
      </c>
      <c r="W10" s="231"/>
      <c r="X10" s="231" t="s">
        <v>104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105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2.5" outlineLevel="1" x14ac:dyDescent="0.2">
      <c r="A11" s="246">
        <v>3</v>
      </c>
      <c r="B11" s="247" t="s">
        <v>272</v>
      </c>
      <c r="C11" s="254" t="s">
        <v>273</v>
      </c>
      <c r="D11" s="248" t="s">
        <v>101</v>
      </c>
      <c r="E11" s="249">
        <v>6</v>
      </c>
      <c r="F11" s="250"/>
      <c r="G11" s="251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1">
        <v>0</v>
      </c>
      <c r="O11" s="231">
        <f>ROUND(E11*N11,2)</f>
        <v>0</v>
      </c>
      <c r="P11" s="231">
        <v>0</v>
      </c>
      <c r="Q11" s="231">
        <f>ROUND(E11*P11,2)</f>
        <v>0</v>
      </c>
      <c r="R11" s="231"/>
      <c r="S11" s="231" t="s">
        <v>102</v>
      </c>
      <c r="T11" s="231" t="s">
        <v>103</v>
      </c>
      <c r="U11" s="231">
        <v>0</v>
      </c>
      <c r="V11" s="231">
        <f>ROUND(E11*U11,2)</f>
        <v>0</v>
      </c>
      <c r="W11" s="231"/>
      <c r="X11" s="231" t="s">
        <v>104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105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2.5" outlineLevel="1" x14ac:dyDescent="0.2">
      <c r="A12" s="246">
        <v>4</v>
      </c>
      <c r="B12" s="247" t="s">
        <v>274</v>
      </c>
      <c r="C12" s="254" t="s">
        <v>275</v>
      </c>
      <c r="D12" s="248" t="s">
        <v>101</v>
      </c>
      <c r="E12" s="249">
        <v>6</v>
      </c>
      <c r="F12" s="250"/>
      <c r="G12" s="251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1"/>
      <c r="S12" s="231" t="s">
        <v>102</v>
      </c>
      <c r="T12" s="231" t="s">
        <v>103</v>
      </c>
      <c r="U12" s="231">
        <v>0</v>
      </c>
      <c r="V12" s="231">
        <f>ROUND(E12*U12,2)</f>
        <v>0</v>
      </c>
      <c r="W12" s="231"/>
      <c r="X12" s="231" t="s">
        <v>104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105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2.5" outlineLevel="1" x14ac:dyDescent="0.2">
      <c r="A13" s="246">
        <v>5</v>
      </c>
      <c r="B13" s="247" t="s">
        <v>276</v>
      </c>
      <c r="C13" s="254" t="s">
        <v>277</v>
      </c>
      <c r="D13" s="248" t="s">
        <v>101</v>
      </c>
      <c r="E13" s="249">
        <v>7</v>
      </c>
      <c r="F13" s="250"/>
      <c r="G13" s="251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1"/>
      <c r="S13" s="231" t="s">
        <v>102</v>
      </c>
      <c r="T13" s="231" t="s">
        <v>103</v>
      </c>
      <c r="U13" s="231">
        <v>0</v>
      </c>
      <c r="V13" s="231">
        <f>ROUND(E13*U13,2)</f>
        <v>0</v>
      </c>
      <c r="W13" s="231"/>
      <c r="X13" s="231" t="s">
        <v>104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105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46">
        <v>6</v>
      </c>
      <c r="B14" s="247" t="s">
        <v>278</v>
      </c>
      <c r="C14" s="254" t="s">
        <v>279</v>
      </c>
      <c r="D14" s="248" t="s">
        <v>101</v>
      </c>
      <c r="E14" s="249">
        <v>2</v>
      </c>
      <c r="F14" s="250"/>
      <c r="G14" s="251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1"/>
      <c r="S14" s="231" t="s">
        <v>102</v>
      </c>
      <c r="T14" s="231" t="s">
        <v>103</v>
      </c>
      <c r="U14" s="231">
        <v>0</v>
      </c>
      <c r="V14" s="231">
        <f>ROUND(E14*U14,2)</f>
        <v>0</v>
      </c>
      <c r="W14" s="231"/>
      <c r="X14" s="231" t="s">
        <v>147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148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46">
        <v>7</v>
      </c>
      <c r="B15" s="247" t="s">
        <v>280</v>
      </c>
      <c r="C15" s="254" t="s">
        <v>281</v>
      </c>
      <c r="D15" s="248" t="s">
        <v>101</v>
      </c>
      <c r="E15" s="249">
        <v>2</v>
      </c>
      <c r="F15" s="250"/>
      <c r="G15" s="251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1"/>
      <c r="S15" s="231" t="s">
        <v>102</v>
      </c>
      <c r="T15" s="231" t="s">
        <v>103</v>
      </c>
      <c r="U15" s="231">
        <v>0</v>
      </c>
      <c r="V15" s="231">
        <f>ROUND(E15*U15,2)</f>
        <v>0</v>
      </c>
      <c r="W15" s="231"/>
      <c r="X15" s="231" t="s">
        <v>147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148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2.5" outlineLevel="1" x14ac:dyDescent="0.2">
      <c r="A16" s="246">
        <v>8</v>
      </c>
      <c r="B16" s="247" t="s">
        <v>282</v>
      </c>
      <c r="C16" s="254" t="s">
        <v>283</v>
      </c>
      <c r="D16" s="248" t="s">
        <v>101</v>
      </c>
      <c r="E16" s="249">
        <v>2</v>
      </c>
      <c r="F16" s="250"/>
      <c r="G16" s="251">
        <f>ROUND(E16*F16,2)</f>
        <v>0</v>
      </c>
      <c r="H16" s="232"/>
      <c r="I16" s="231">
        <f>ROUND(E16*H16,2)</f>
        <v>0</v>
      </c>
      <c r="J16" s="232"/>
      <c r="K16" s="231">
        <f>ROUND(E16*J16,2)</f>
        <v>0</v>
      </c>
      <c r="L16" s="231">
        <v>21</v>
      </c>
      <c r="M16" s="231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1"/>
      <c r="S16" s="231" t="s">
        <v>102</v>
      </c>
      <c r="T16" s="231" t="s">
        <v>103</v>
      </c>
      <c r="U16" s="231">
        <v>0</v>
      </c>
      <c r="V16" s="231">
        <f>ROUND(E16*U16,2)</f>
        <v>0</v>
      </c>
      <c r="W16" s="231"/>
      <c r="X16" s="231" t="s">
        <v>104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105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46">
        <v>9</v>
      </c>
      <c r="B17" s="247" t="s">
        <v>284</v>
      </c>
      <c r="C17" s="254" t="s">
        <v>285</v>
      </c>
      <c r="D17" s="248" t="s">
        <v>101</v>
      </c>
      <c r="E17" s="249">
        <v>2</v>
      </c>
      <c r="F17" s="250"/>
      <c r="G17" s="251">
        <f>ROUND(E17*F17,2)</f>
        <v>0</v>
      </c>
      <c r="H17" s="232"/>
      <c r="I17" s="231">
        <f>ROUND(E17*H17,2)</f>
        <v>0</v>
      </c>
      <c r="J17" s="232"/>
      <c r="K17" s="231">
        <f>ROUND(E17*J17,2)</f>
        <v>0</v>
      </c>
      <c r="L17" s="231">
        <v>21</v>
      </c>
      <c r="M17" s="231">
        <f>G17*(1+L17/100)</f>
        <v>0</v>
      </c>
      <c r="N17" s="231">
        <v>0</v>
      </c>
      <c r="O17" s="231">
        <f>ROUND(E17*N17,2)</f>
        <v>0</v>
      </c>
      <c r="P17" s="231">
        <v>0</v>
      </c>
      <c r="Q17" s="231">
        <f>ROUND(E17*P17,2)</f>
        <v>0</v>
      </c>
      <c r="R17" s="231"/>
      <c r="S17" s="231" t="s">
        <v>102</v>
      </c>
      <c r="T17" s="231" t="s">
        <v>103</v>
      </c>
      <c r="U17" s="231">
        <v>0</v>
      </c>
      <c r="V17" s="231">
        <f>ROUND(E17*U17,2)</f>
        <v>0</v>
      </c>
      <c r="W17" s="231"/>
      <c r="X17" s="231" t="s">
        <v>147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148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46">
        <v>10</v>
      </c>
      <c r="B18" s="247" t="s">
        <v>286</v>
      </c>
      <c r="C18" s="254" t="s">
        <v>287</v>
      </c>
      <c r="D18" s="248" t="s">
        <v>101</v>
      </c>
      <c r="E18" s="249">
        <v>1</v>
      </c>
      <c r="F18" s="250"/>
      <c r="G18" s="251">
        <f>ROUND(E18*F18,2)</f>
        <v>0</v>
      </c>
      <c r="H18" s="232"/>
      <c r="I18" s="231">
        <f>ROUND(E18*H18,2)</f>
        <v>0</v>
      </c>
      <c r="J18" s="232"/>
      <c r="K18" s="231">
        <f>ROUND(E18*J18,2)</f>
        <v>0</v>
      </c>
      <c r="L18" s="231">
        <v>21</v>
      </c>
      <c r="M18" s="231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1"/>
      <c r="S18" s="231" t="s">
        <v>102</v>
      </c>
      <c r="T18" s="231" t="s">
        <v>103</v>
      </c>
      <c r="U18" s="231">
        <v>0</v>
      </c>
      <c r="V18" s="231">
        <f>ROUND(E18*U18,2)</f>
        <v>0</v>
      </c>
      <c r="W18" s="231"/>
      <c r="X18" s="231" t="s">
        <v>104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105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46">
        <v>11</v>
      </c>
      <c r="B19" s="247" t="s">
        <v>288</v>
      </c>
      <c r="C19" s="254" t="s">
        <v>289</v>
      </c>
      <c r="D19" s="248" t="s">
        <v>101</v>
      </c>
      <c r="E19" s="249">
        <v>1</v>
      </c>
      <c r="F19" s="250"/>
      <c r="G19" s="251">
        <f>ROUND(E19*F19,2)</f>
        <v>0</v>
      </c>
      <c r="H19" s="232"/>
      <c r="I19" s="231">
        <f>ROUND(E19*H19,2)</f>
        <v>0</v>
      </c>
      <c r="J19" s="232"/>
      <c r="K19" s="231">
        <f>ROUND(E19*J19,2)</f>
        <v>0</v>
      </c>
      <c r="L19" s="231">
        <v>21</v>
      </c>
      <c r="M19" s="231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1"/>
      <c r="S19" s="231" t="s">
        <v>102</v>
      </c>
      <c r="T19" s="231" t="s">
        <v>103</v>
      </c>
      <c r="U19" s="231">
        <v>0</v>
      </c>
      <c r="V19" s="231">
        <f>ROUND(E19*U19,2)</f>
        <v>0</v>
      </c>
      <c r="W19" s="231"/>
      <c r="X19" s="231" t="s">
        <v>104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105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46">
        <v>12</v>
      </c>
      <c r="B20" s="247" t="s">
        <v>290</v>
      </c>
      <c r="C20" s="254" t="s">
        <v>291</v>
      </c>
      <c r="D20" s="248" t="s">
        <v>101</v>
      </c>
      <c r="E20" s="249">
        <v>2</v>
      </c>
      <c r="F20" s="250"/>
      <c r="G20" s="251">
        <f>ROUND(E20*F20,2)</f>
        <v>0</v>
      </c>
      <c r="H20" s="232"/>
      <c r="I20" s="231">
        <f>ROUND(E20*H20,2)</f>
        <v>0</v>
      </c>
      <c r="J20" s="232"/>
      <c r="K20" s="231">
        <f>ROUND(E20*J20,2)</f>
        <v>0</v>
      </c>
      <c r="L20" s="231">
        <v>21</v>
      </c>
      <c r="M20" s="231">
        <f>G20*(1+L20/100)</f>
        <v>0</v>
      </c>
      <c r="N20" s="231">
        <v>0</v>
      </c>
      <c r="O20" s="231">
        <f>ROUND(E20*N20,2)</f>
        <v>0</v>
      </c>
      <c r="P20" s="231">
        <v>0</v>
      </c>
      <c r="Q20" s="231">
        <f>ROUND(E20*P20,2)</f>
        <v>0</v>
      </c>
      <c r="R20" s="231"/>
      <c r="S20" s="231" t="s">
        <v>102</v>
      </c>
      <c r="T20" s="231" t="s">
        <v>103</v>
      </c>
      <c r="U20" s="231">
        <v>0</v>
      </c>
      <c r="V20" s="231">
        <f>ROUND(E20*U20,2)</f>
        <v>0</v>
      </c>
      <c r="W20" s="231"/>
      <c r="X20" s="231" t="s">
        <v>147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148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46">
        <v>13</v>
      </c>
      <c r="B21" s="247" t="s">
        <v>292</v>
      </c>
      <c r="C21" s="254" t="s">
        <v>293</v>
      </c>
      <c r="D21" s="248" t="s">
        <v>101</v>
      </c>
      <c r="E21" s="249">
        <v>4</v>
      </c>
      <c r="F21" s="250"/>
      <c r="G21" s="251">
        <f>ROUND(E21*F21,2)</f>
        <v>0</v>
      </c>
      <c r="H21" s="232"/>
      <c r="I21" s="231">
        <f>ROUND(E21*H21,2)</f>
        <v>0</v>
      </c>
      <c r="J21" s="232"/>
      <c r="K21" s="231">
        <f>ROUND(E21*J21,2)</f>
        <v>0</v>
      </c>
      <c r="L21" s="231">
        <v>21</v>
      </c>
      <c r="M21" s="231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1"/>
      <c r="S21" s="231" t="s">
        <v>102</v>
      </c>
      <c r="T21" s="231" t="s">
        <v>103</v>
      </c>
      <c r="U21" s="231">
        <v>0</v>
      </c>
      <c r="V21" s="231">
        <f>ROUND(E21*U21,2)</f>
        <v>0</v>
      </c>
      <c r="W21" s="231"/>
      <c r="X21" s="231" t="s">
        <v>104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105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46">
        <v>14</v>
      </c>
      <c r="B22" s="247" t="s">
        <v>294</v>
      </c>
      <c r="C22" s="254" t="s">
        <v>295</v>
      </c>
      <c r="D22" s="248" t="s">
        <v>101</v>
      </c>
      <c r="E22" s="249">
        <v>1</v>
      </c>
      <c r="F22" s="250"/>
      <c r="G22" s="251">
        <f>ROUND(E22*F22,2)</f>
        <v>0</v>
      </c>
      <c r="H22" s="232"/>
      <c r="I22" s="231">
        <f>ROUND(E22*H22,2)</f>
        <v>0</v>
      </c>
      <c r="J22" s="232"/>
      <c r="K22" s="231">
        <f>ROUND(E22*J22,2)</f>
        <v>0</v>
      </c>
      <c r="L22" s="231">
        <v>21</v>
      </c>
      <c r="M22" s="231">
        <f>G22*(1+L22/100)</f>
        <v>0</v>
      </c>
      <c r="N22" s="231">
        <v>0</v>
      </c>
      <c r="O22" s="231">
        <f>ROUND(E22*N22,2)</f>
        <v>0</v>
      </c>
      <c r="P22" s="231">
        <v>0</v>
      </c>
      <c r="Q22" s="231">
        <f>ROUND(E22*P22,2)</f>
        <v>0</v>
      </c>
      <c r="R22" s="231"/>
      <c r="S22" s="231" t="s">
        <v>102</v>
      </c>
      <c r="T22" s="231" t="s">
        <v>103</v>
      </c>
      <c r="U22" s="231">
        <v>0</v>
      </c>
      <c r="V22" s="231">
        <f>ROUND(E22*U22,2)</f>
        <v>0</v>
      </c>
      <c r="W22" s="231"/>
      <c r="X22" s="231" t="s">
        <v>147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148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2.5" outlineLevel="1" x14ac:dyDescent="0.2">
      <c r="A23" s="246">
        <v>15</v>
      </c>
      <c r="B23" s="247" t="s">
        <v>296</v>
      </c>
      <c r="C23" s="254" t="s">
        <v>297</v>
      </c>
      <c r="D23" s="248" t="s">
        <v>101</v>
      </c>
      <c r="E23" s="249">
        <v>1</v>
      </c>
      <c r="F23" s="250"/>
      <c r="G23" s="251">
        <f>ROUND(E23*F23,2)</f>
        <v>0</v>
      </c>
      <c r="H23" s="232"/>
      <c r="I23" s="231">
        <f>ROUND(E23*H23,2)</f>
        <v>0</v>
      </c>
      <c r="J23" s="232"/>
      <c r="K23" s="231">
        <f>ROUND(E23*J23,2)</f>
        <v>0</v>
      </c>
      <c r="L23" s="231">
        <v>21</v>
      </c>
      <c r="M23" s="231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1"/>
      <c r="S23" s="231" t="s">
        <v>102</v>
      </c>
      <c r="T23" s="231" t="s">
        <v>103</v>
      </c>
      <c r="U23" s="231">
        <v>0</v>
      </c>
      <c r="V23" s="231">
        <f>ROUND(E23*U23,2)</f>
        <v>0</v>
      </c>
      <c r="W23" s="231"/>
      <c r="X23" s="231" t="s">
        <v>104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105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0">
        <v>16</v>
      </c>
      <c r="B24" s="241" t="s">
        <v>298</v>
      </c>
      <c r="C24" s="255" t="s">
        <v>154</v>
      </c>
      <c r="D24" s="242" t="s">
        <v>101</v>
      </c>
      <c r="E24" s="243">
        <v>15</v>
      </c>
      <c r="F24" s="244"/>
      <c r="G24" s="245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1"/>
      <c r="S24" s="231" t="s">
        <v>102</v>
      </c>
      <c r="T24" s="231" t="s">
        <v>103</v>
      </c>
      <c r="U24" s="231">
        <v>0</v>
      </c>
      <c r="V24" s="231">
        <f>ROUND(E24*U24,2)</f>
        <v>0</v>
      </c>
      <c r="W24" s="231"/>
      <c r="X24" s="231" t="s">
        <v>104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105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x14ac:dyDescent="0.2">
      <c r="A25" s="3"/>
      <c r="B25" s="4"/>
      <c r="C25" s="25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E25">
        <v>15</v>
      </c>
      <c r="AF25">
        <v>21</v>
      </c>
      <c r="AG25" t="s">
        <v>84</v>
      </c>
    </row>
    <row r="26" spans="1:60" x14ac:dyDescent="0.2">
      <c r="A26" s="217"/>
      <c r="B26" s="218" t="s">
        <v>31</v>
      </c>
      <c r="C26" s="257"/>
      <c r="D26" s="219"/>
      <c r="E26" s="220"/>
      <c r="F26" s="220"/>
      <c r="G26" s="252">
        <f>G8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f>SUMIF(L7:L24,AE25,G7:G24)</f>
        <v>0</v>
      </c>
      <c r="AF26">
        <f>SUMIF(L7:L24,AF25,G7:G24)</f>
        <v>0</v>
      </c>
      <c r="AG26" t="s">
        <v>155</v>
      </c>
    </row>
    <row r="27" spans="1:60" x14ac:dyDescent="0.2">
      <c r="A27" s="3"/>
      <c r="B27" s="4"/>
      <c r="C27" s="25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5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1" t="s">
        <v>156</v>
      </c>
      <c r="B29" s="221"/>
      <c r="C29" s="258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2"/>
      <c r="B30" s="223"/>
      <c r="C30" s="259"/>
      <c r="D30" s="223"/>
      <c r="E30" s="223"/>
      <c r="F30" s="223"/>
      <c r="G30" s="22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G30" t="s">
        <v>157</v>
      </c>
    </row>
    <row r="31" spans="1:60" x14ac:dyDescent="0.2">
      <c r="A31" s="225"/>
      <c r="B31" s="226"/>
      <c r="C31" s="260"/>
      <c r="D31" s="226"/>
      <c r="E31" s="226"/>
      <c r="F31" s="226"/>
      <c r="G31" s="227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225"/>
      <c r="B32" s="226"/>
      <c r="C32" s="260"/>
      <c r="D32" s="226"/>
      <c r="E32" s="226"/>
      <c r="F32" s="226"/>
      <c r="G32" s="227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25"/>
      <c r="B33" s="226"/>
      <c r="C33" s="260"/>
      <c r="D33" s="226"/>
      <c r="E33" s="226"/>
      <c r="F33" s="226"/>
      <c r="G33" s="227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28"/>
      <c r="B34" s="229"/>
      <c r="C34" s="261"/>
      <c r="D34" s="229"/>
      <c r="E34" s="229"/>
      <c r="F34" s="229"/>
      <c r="G34" s="23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3"/>
      <c r="B35" s="4"/>
      <c r="C35" s="256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C36" s="262"/>
      <c r="D36" s="10"/>
      <c r="AG36" t="s">
        <v>158</v>
      </c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uiUuIQ2vczYMnk4MadJlSvYV0at2ZAQrlZsoFBsqF4BWWRxwFQL30/FOqLpkTq+rUtr4rq8F9vQTzHU1G+0Hg==" saltValue="k4fMa2/9jxa3+8U4hqZhfA==" spinCount="100000" sheet="1"/>
  <mergeCells count="6">
    <mergeCell ref="A1:G1"/>
    <mergeCell ref="C2:G2"/>
    <mergeCell ref="C3:G3"/>
    <mergeCell ref="C4:G4"/>
    <mergeCell ref="A29:C29"/>
    <mergeCell ref="A30:G34"/>
  </mergeCells>
  <pageMargins left="0.59055118110236204" right="0.196850393700787" top="0.78740157499999996" bottom="0.78740157499999996" header="0.3" footer="0.3"/>
  <pageSetup paperSize="9" orientation="portrait" horizontalDpi="300" verticalDpi="3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 101_D.1.4.12 01 Pol</vt:lpstr>
      <vt:lpstr>SO 101_D.1.4.12 02 Pol</vt:lpstr>
      <vt:lpstr>SO 101_D.1.4.12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101_D.1.4.12 01 Pol'!Názvy_tisku</vt:lpstr>
      <vt:lpstr>'SO 101_D.1.4.12 02 Pol'!Názvy_tisku</vt:lpstr>
      <vt:lpstr>'SO 101_D.1.4.12 03 Pol'!Názvy_tisku</vt:lpstr>
      <vt:lpstr>oadresa</vt:lpstr>
      <vt:lpstr>Stavba!Objednatel</vt:lpstr>
      <vt:lpstr>Stavba!Objekt</vt:lpstr>
      <vt:lpstr>'SO 101_D.1.4.12 01 Pol'!Oblast_tisku</vt:lpstr>
      <vt:lpstr>'SO 101_D.1.4.12 02 Pol'!Oblast_tisku</vt:lpstr>
      <vt:lpstr>'SO 101_D.1.4.12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Černohorská</dc:creator>
  <cp:lastModifiedBy>Magda Černohorská</cp:lastModifiedBy>
  <cp:lastPrinted>2019-03-19T12:27:02Z</cp:lastPrinted>
  <dcterms:created xsi:type="dcterms:W3CDTF">2009-04-08T07:15:50Z</dcterms:created>
  <dcterms:modified xsi:type="dcterms:W3CDTF">2023-09-10T15:48:40Z</dcterms:modified>
</cp:coreProperties>
</file>